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m.iwanicka\ezdpuw\20181010110255570\"/>
    </mc:Choice>
  </mc:AlternateContent>
  <bookViews>
    <workbookView xWindow="0" yWindow="0" windowWidth="28800" windowHeight="12435" tabRatio="769"/>
  </bookViews>
  <sheets>
    <sheet name="Informacje ogólne" sheetId="2" r:id="rId1"/>
    <sheet name="Kryteria horyzontalne" sheetId="95" r:id="rId2"/>
    <sheet name="Kryteria 9.1 nowe CU" sheetId="111" state="hidden" r:id="rId3"/>
    <sheet name="Kryteria 9.2  formalne dodatk." sheetId="96" r:id="rId4"/>
    <sheet name="Kryteria 9.2 merytoryczne" sheetId="97" r:id="rId5"/>
    <sheet name="Kryteria 9.2 ch. nowotw." sheetId="128" r:id="rId6"/>
    <sheet name="Kryteria 9.2 ch. ukł. krążenia" sheetId="142" r:id="rId7"/>
    <sheet name="Kryteria 9.2 ch. psych." sheetId="129" r:id="rId8"/>
    <sheet name="Kryteria 9.2 oddech.kost.pediat" sheetId="114" r:id="rId9"/>
    <sheet name="POIiŚ.9.P.240" sheetId="152" r:id="rId10"/>
    <sheet name="POIiŚ.9.P.241" sheetId="153" r:id="rId11"/>
    <sheet name="POIiŚ.9.P.242" sheetId="154" r:id="rId12"/>
    <sheet name="POIiŚ.9.P.243" sheetId="155" r:id="rId13"/>
    <sheet name="POIiŚ.9.P.244" sheetId="156" r:id="rId14"/>
    <sheet name="POIiŚ.9.P.245" sheetId="159" r:id="rId15"/>
    <sheet name="POIiŚ.9.P.246" sheetId="160" r:id="rId16"/>
    <sheet name="POIiŚ.9.P.247" sheetId="161" r:id="rId17"/>
    <sheet name="POIiŚ.9.P.248" sheetId="163" r:id="rId18"/>
    <sheet name="Planowane działania" sheetId="108" r:id="rId19"/>
    <sheet name="ZAŁ. 1" sheetId="104"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__xlnm._FilterDatabase">#REF!</definedName>
    <definedName name="___xlnm._FilterDatabase_0">#REF!</definedName>
    <definedName name="___xlnm._FilterDatabase_0_0">#REF!</definedName>
    <definedName name="___xlnm._FilterDatabase_0_0_0">#REF!</definedName>
    <definedName name="___xlnm._FilterDatabase_0_0_0_0">#REF!</definedName>
    <definedName name="___xlnm._FilterDatabase_0_0_0_0_0">#REF!</definedName>
    <definedName name="___xlnm._FilterDatabase_1">#REF!</definedName>
    <definedName name="___xlnm.Print_Area_0">#REF!</definedName>
    <definedName name="___xlnm.Print_Area_0_0">#REF!</definedName>
    <definedName name="___xlnm.Print_Area_0_0_0">#REF!</definedName>
    <definedName name="___xlnm.Print_Area_0_0_0_0">#REF!</definedName>
    <definedName name="___xlnm.Print_Area_0_0_0_0_0">#REF!</definedName>
    <definedName name="___xlnm.Print_Area_1">#REF!</definedName>
    <definedName name="___xlnm.Print_Area_2">#REF!</definedName>
    <definedName name="__xlnm._FilterDatabase">[1]POIiŚ.9.P.74!$N$1:$N$169</definedName>
    <definedName name="__xlnm._FilterDatabase_0">[1]POIiŚ.9.P.74!$N$1:$N$169</definedName>
    <definedName name="__xlnm._FilterDatabase_0_0">[1]POIiŚ.9.P.74!$N$1:$N$169</definedName>
    <definedName name="__xlnm._FilterDatabase_0_0_0">[1]POIiŚ.9.P.74!$N$1:$N$169</definedName>
    <definedName name="__xlnm._FilterDatabase_0_0_0_0">[1]POIiŚ.9.P.74!$N$1:$N$169</definedName>
    <definedName name="__xlnm._FilterDatabase_0_0_0_0_0">[1]POIiŚ.9.P.74!$N$1:$N$169</definedName>
    <definedName name="__xlnm._FilterDatabase_1">[1]POIiŚ.9.P.74!$N$1:$N$169</definedName>
    <definedName name="__xlnm.Print_Area_0">[1]POIiŚ.9.P.74!$A$1:$L$58</definedName>
    <definedName name="__xlnm.Print_Area_0_0">[1]POIiŚ.9.P.74!$A$1:$L$58</definedName>
    <definedName name="__xlnm.Print_Area_0_0_0">[1]POIiŚ.9.P.74!$A$1:$L$58</definedName>
    <definedName name="__xlnm.Print_Area_0_0_0_0">[1]POIiŚ.9.P.74!$A$1:$L$58</definedName>
    <definedName name="__xlnm.Print_Area_0_0_0_0_0">[1]POIiŚ.9.P.74!$A$1:$L$58</definedName>
    <definedName name="__xlnm.Print_Area_1">[1]POIiŚ.9.P.74!$A$1:$L$58</definedName>
    <definedName name="__xlnm.Print_Area_2">[1]POIiŚ.9.P.74!$A$1:$L$58</definedName>
    <definedName name="_xlnm._FilterDatabase" localSheetId="9" hidden="1">POIiŚ.9.P.240!$N$1:$N$149</definedName>
    <definedName name="_xlnm._FilterDatabase" localSheetId="10" hidden="1">POIiŚ.9.P.241!$M$1:$M$150</definedName>
    <definedName name="_xlnm._FilterDatabase" localSheetId="11" hidden="1">POIiŚ.9.P.242!$M$1:$M$149</definedName>
    <definedName name="_xlnm._FilterDatabase" localSheetId="12" hidden="1">POIiŚ.9.P.243!$N$1:$N$152</definedName>
    <definedName name="_xlnm._FilterDatabase" localSheetId="13" hidden="1">POIiŚ.9.P.244!$N$1:$N$152</definedName>
    <definedName name="_xlnm._FilterDatabase" localSheetId="14" hidden="1">POIiŚ.9.P.245!$N$1:$N$151</definedName>
    <definedName name="_xlnm._FilterDatabase" localSheetId="15" hidden="1">POIiŚ.9.P.246!$N$1:$N$154</definedName>
    <definedName name="_xlnm._FilterDatabase" localSheetId="16" hidden="1">POIiŚ.9.P.247!$N$1:$N$148</definedName>
    <definedName name="_xlnm._FilterDatabase" localSheetId="19" hidden="1">'ZAŁ. 1'!$B$1:$B$283</definedName>
    <definedName name="_ftn1" localSheetId="3">'Kryteria 9.2  formalne dodatk.'!$E$15</definedName>
    <definedName name="_ftn2" localSheetId="3">'Kryteria 9.2  formalne dodatk.'!$E$14</definedName>
    <definedName name="_ftn3" localSheetId="3">'Kryteria 9.2  formalne dodatk.'!$E$15</definedName>
    <definedName name="_ftnref1" localSheetId="3">'Kryteria 9.2  formalne dodatk.'!$E$12</definedName>
    <definedName name="a">'[2]Informacje ogólne'!$K$123:$K$126</definedName>
    <definedName name="CT" localSheetId="3">'[3]Informacje ogólne'!$K$125:$K$128</definedName>
    <definedName name="CT" localSheetId="4">'[3]Informacje ogólne'!$K$125:$K$128</definedName>
    <definedName name="CT" localSheetId="1">'[3]Informacje ogólne'!$K$125:$K$128</definedName>
    <definedName name="CT" localSheetId="9">'[4]Informacje ogólne'!$K$119:$K$122</definedName>
    <definedName name="CT" localSheetId="10">'[4]Informacje ogólne'!$K$119:$K$122</definedName>
    <definedName name="CT" localSheetId="11">'[4]Informacje ogólne'!$K$119:$K$122</definedName>
    <definedName name="CT" localSheetId="12">'[4]Informacje ogólne'!$K$119:$K$122</definedName>
    <definedName name="CT" localSheetId="13">'[4]Informacje ogólne'!$K$119:$K$122</definedName>
    <definedName name="CT" localSheetId="14">'[4]Informacje ogólne'!$K$119:$K$122</definedName>
    <definedName name="CT" localSheetId="15">'[4]Informacje ogólne'!$K$119:$K$122</definedName>
    <definedName name="CT" localSheetId="16">'[4]Informacje ogólne'!$K$119:$K$122</definedName>
    <definedName name="CT">'Informacje ogólne'!#REF!</definedName>
    <definedName name="d">'[5]Informacje ogólne'!$K$124:$K$160</definedName>
    <definedName name="e">[6]SLOWNIKI!$E$2:$E$380</definedName>
    <definedName name="ee">[6]SLOWNIKI!$E$2:$E$380</definedName>
    <definedName name="f">[6]SLOWNIKI!$E$2:$F$380</definedName>
    <definedName name="fundusz" localSheetId="2">#REF!</definedName>
    <definedName name="fundusz" localSheetId="3">[3]Konkurs!$N$58:$N$59</definedName>
    <definedName name="fundusz" localSheetId="4">[3]Konkurs!$N$58:$N$59</definedName>
    <definedName name="fundusz" localSheetId="1">[3]Konkurs!$N$58:$N$59</definedName>
    <definedName name="fundusz" localSheetId="18">#REF!</definedName>
    <definedName name="fundusz" localSheetId="9">[4]Konkurs!$N$58:$N$59</definedName>
    <definedName name="fundusz" localSheetId="10">[4]Konkurs!$N$58:$N$59</definedName>
    <definedName name="fundusz" localSheetId="11">[4]Konkurs!$N$58:$N$59</definedName>
    <definedName name="fundusz" localSheetId="12">[4]Konkurs!$N$58:$N$59</definedName>
    <definedName name="fundusz" localSheetId="13">[4]Konkurs!$N$58:$N$59</definedName>
    <definedName name="fundusz" localSheetId="14">[4]Konkurs!$N$58:$N$59</definedName>
    <definedName name="fundusz" localSheetId="15">[4]Konkurs!$N$58:$N$59</definedName>
    <definedName name="fundusz" localSheetId="16">[4]Konkurs!$N$58:$N$59</definedName>
    <definedName name="fundusz" localSheetId="19">#REF!</definedName>
    <definedName name="fundusz">#REF!</definedName>
    <definedName name="g">'[5]Informacje ogólne'!$K$119:$K$122</definedName>
    <definedName name="h">'[5]Informacje ogólne'!$K$99:$K$116</definedName>
    <definedName name="j">'[5]Informacje ogólne'!$N$106:$N$111</definedName>
    <definedName name="_xlnm.Criteria" localSheetId="18">#REF!</definedName>
    <definedName name="_xlnm.Criteria" localSheetId="19">#REF!</definedName>
    <definedName name="_xlnm.Criteria">#REF!</definedName>
    <definedName name="lata">[7]słownik!$B$2:$B$10</definedName>
    <definedName name="miesiąceKwartały">[7]słownik!$D$2:$D$17</definedName>
    <definedName name="narzedzia_PP_cale" localSheetId="3">'[3]Informacje ogólne'!$M$130:$M$166</definedName>
    <definedName name="narzedzia_PP_cale" localSheetId="4">'[3]Informacje ogólne'!$M$130:$M$166</definedName>
    <definedName name="narzedzia_PP_cale" localSheetId="1">'[3]Informacje ogólne'!$M$130:$M$166</definedName>
    <definedName name="narzedzia_PP_cale" localSheetId="9">'[4]Informacje ogólne'!$M$124:$M$160</definedName>
    <definedName name="narzedzia_PP_cale" localSheetId="10">'[4]Informacje ogólne'!$M$124:$M$160</definedName>
    <definedName name="narzedzia_PP_cale" localSheetId="11">'[4]Informacje ogólne'!$M$124:$M$160</definedName>
    <definedName name="narzedzia_PP_cale" localSheetId="12">'[4]Informacje ogólne'!$M$124:$M$160</definedName>
    <definedName name="narzedzia_PP_cale" localSheetId="13">'[4]Informacje ogólne'!$M$124:$M$160</definedName>
    <definedName name="narzedzia_PP_cale" localSheetId="14">'[4]Informacje ogólne'!$M$124:$M$160</definedName>
    <definedName name="narzedzia_PP_cale" localSheetId="15">'[4]Informacje ogólne'!$M$124:$M$160</definedName>
    <definedName name="narzedzia_PP_cale" localSheetId="16">'[4]Informacje ogólne'!$M$124:$M$160</definedName>
    <definedName name="narzedzia_PP_cale">'Informacje ogólne'!#REF!</definedName>
    <definedName name="_xlnm.Print_Area" localSheetId="2">'Kryteria 9.1 nowe CU'!$A$1:$F$25</definedName>
    <definedName name="_xlnm.Print_Area" localSheetId="3">'Kryteria 9.2  formalne dodatk.'!$A$1:$E$20</definedName>
    <definedName name="_xlnm.Print_Area" localSheetId="4">'Kryteria 9.2 merytoryczne'!$A$1:$E$34</definedName>
    <definedName name="_xlnm.Print_Area" localSheetId="1">'Kryteria horyzontalne'!$A$1:$E$31</definedName>
    <definedName name="_xlnm.Print_Area" localSheetId="18">'Planowane działania'!$A$1:$I$4</definedName>
    <definedName name="_xlnm.Print_Area" localSheetId="9">POIiŚ.9.P.240!$A$1:$L$63</definedName>
    <definedName name="_xlnm.Print_Area" localSheetId="10">POIiŚ.9.P.241!$A$1:$L$64</definedName>
    <definedName name="_xlnm.Print_Area" localSheetId="11">POIiŚ.9.P.242!$A$1:$L$63</definedName>
    <definedName name="_xlnm.Print_Area" localSheetId="12">POIiŚ.9.P.243!$A$1:$L$66</definedName>
    <definedName name="_xlnm.Print_Area" localSheetId="13">POIiŚ.9.P.244!$A$1:$L$66</definedName>
    <definedName name="_xlnm.Print_Area" localSheetId="14">POIiŚ.9.P.245!$A$1:$L$65</definedName>
    <definedName name="_xlnm.Print_Area" localSheetId="15">POIiŚ.9.P.246!$A$1:$L$68</definedName>
    <definedName name="_xlnm.Print_Area" localSheetId="16">POIiŚ.9.P.247!$A$1:$L$62</definedName>
    <definedName name="_xlnm.Print_Area" localSheetId="19">'ZAŁ. 1'!$A$1:$N$284</definedName>
    <definedName name="PI" localSheetId="3">'[3]Informacje ogólne'!$N$105:$N$110</definedName>
    <definedName name="PI" localSheetId="4">'[3]Informacje ogólne'!$N$105:$N$110</definedName>
    <definedName name="PI" localSheetId="1">'[3]Informacje ogólne'!$N$105:$N$110</definedName>
    <definedName name="PI" localSheetId="9">'[4]Informacje ogólne'!$N$99:$N$104</definedName>
    <definedName name="PI" localSheetId="10">'[4]Informacje ogólne'!$N$99:$N$104</definedName>
    <definedName name="PI" localSheetId="11">'[4]Informacje ogólne'!$N$99:$N$104</definedName>
    <definedName name="PI" localSheetId="12">'[4]Informacje ogólne'!$N$99:$N$104</definedName>
    <definedName name="PI" localSheetId="13">'[4]Informacje ogólne'!$N$99:$N$104</definedName>
    <definedName name="PI" localSheetId="14">'[4]Informacje ogólne'!$N$99:$N$104</definedName>
    <definedName name="PI" localSheetId="15">'[4]Informacje ogólne'!$N$99:$N$104</definedName>
    <definedName name="PI" localSheetId="16">'[4]Informacje ogólne'!$N$99:$N$104</definedName>
    <definedName name="PI">'Informacje ogólne'!$K$96:$K$101</definedName>
    <definedName name="PPP">'[8]Informacje ogólne'!$K$140:$K$176</definedName>
    <definedName name="prog_oper">[7]słownik!$W$2:$W$19</definedName>
    <definedName name="Programy" localSheetId="2">'[9]Informacje ogólne'!$K$92:$K$109</definedName>
    <definedName name="Programy" localSheetId="3">'[3]Informacje ogólne'!$K$105:$K$122</definedName>
    <definedName name="Programy" localSheetId="4">'[3]Informacje ogólne'!$K$105:$K$122</definedName>
    <definedName name="Programy" localSheetId="1">'[3]Informacje ogólne'!$K$105:$K$122</definedName>
    <definedName name="Programy" localSheetId="18">'[10]Informacje ogólne'!$K$92:$K$109</definedName>
    <definedName name="Programy" localSheetId="9">'[4]Informacje ogólne'!$K$99:$K$116</definedName>
    <definedName name="Programy" localSheetId="10">'[4]Informacje ogólne'!$K$99:$K$116</definedName>
    <definedName name="Programy" localSheetId="11">'[4]Informacje ogólne'!$K$99:$K$116</definedName>
    <definedName name="Programy" localSheetId="12">'[4]Informacje ogólne'!$K$99:$K$116</definedName>
    <definedName name="Programy" localSheetId="13">'[4]Informacje ogólne'!$K$99:$K$116</definedName>
    <definedName name="Programy" localSheetId="14">'[4]Informacje ogólne'!$K$99:$K$116</definedName>
    <definedName name="Programy" localSheetId="15">'[4]Informacje ogólne'!$K$99:$K$116</definedName>
    <definedName name="Programy" localSheetId="16">'[4]Informacje ogólne'!$K$99:$K$116</definedName>
    <definedName name="Programy" localSheetId="19">'[10]Informacje ogólne'!$K$92:$K$109</definedName>
    <definedName name="Programy">'Informacje ogólne'!#REF!</definedName>
    <definedName name="skroty_PI" localSheetId="2">'[9]Informacje ogólne'!$N$99:$N$104</definedName>
    <definedName name="skroty_PI" localSheetId="3">'[3]Informacje ogólne'!$N$112:$N$117</definedName>
    <definedName name="skroty_PI" localSheetId="4">'[3]Informacje ogólne'!$N$112:$N$117</definedName>
    <definedName name="skroty_PI" localSheetId="1">'[3]Informacje ogólne'!$N$112:$N$117</definedName>
    <definedName name="skroty_PI" localSheetId="18">'[10]Informacje ogólne'!$N$99:$N$104</definedName>
    <definedName name="skroty_PI" localSheetId="9">'[4]Informacje ogólne'!$N$106:$N$111</definedName>
    <definedName name="skroty_PI" localSheetId="10">'[4]Informacje ogólne'!$N$106:$N$111</definedName>
    <definedName name="skroty_PI" localSheetId="11">'[4]Informacje ogólne'!$N$106:$N$111</definedName>
    <definedName name="skroty_PI" localSheetId="12">'[4]Informacje ogólne'!$N$106:$N$111</definedName>
    <definedName name="skroty_PI" localSheetId="13">'[4]Informacje ogólne'!$N$106:$N$111</definedName>
    <definedName name="skroty_PI" localSheetId="14">'[4]Informacje ogólne'!$N$106:$N$111</definedName>
    <definedName name="skroty_PI" localSheetId="15">'[4]Informacje ogólne'!$N$106:$N$111</definedName>
    <definedName name="skroty_PI" localSheetId="16">'[4]Informacje ogólne'!$N$106:$N$111</definedName>
    <definedName name="skroty_PI" localSheetId="19">'[10]Informacje ogólne'!$N$99:$N$104</definedName>
    <definedName name="skroty_PI">'Informacje ogólne'!$K$103:$K$108</definedName>
    <definedName name="skroty_PP" localSheetId="3">'[3]Informacje ogólne'!$K$130:$K$166</definedName>
    <definedName name="skroty_PP" localSheetId="4">'[3]Informacje ogólne'!$K$130:$K$166</definedName>
    <definedName name="skroty_PP" localSheetId="1">'[3]Informacje ogólne'!$K$130:$K$166</definedName>
    <definedName name="skroty_PP" localSheetId="18">'[10]Informacje ogólne'!$K$117:$K$153</definedName>
    <definedName name="skroty_PP" localSheetId="9">'[4]Informacje ogólne'!$K$124:$K$160</definedName>
    <definedName name="skroty_PP" localSheetId="10">'[4]Informacje ogólne'!$K$124:$K$160</definedName>
    <definedName name="skroty_PP" localSheetId="11">'[4]Informacje ogólne'!$K$124:$K$160</definedName>
    <definedName name="skroty_PP" localSheetId="12">'[4]Informacje ogólne'!$K$124:$K$160</definedName>
    <definedName name="skroty_PP" localSheetId="13">'[4]Informacje ogólne'!$K$124:$K$160</definedName>
    <definedName name="skroty_PP" localSheetId="14">'[4]Informacje ogólne'!$K$124:$K$160</definedName>
    <definedName name="skroty_PP" localSheetId="15">'[4]Informacje ogólne'!$K$124:$K$160</definedName>
    <definedName name="skroty_PP" localSheetId="16">'[4]Informacje ogólne'!$K$124:$K$160</definedName>
    <definedName name="skroty_PP" localSheetId="19">'[10]Informacje ogólne'!$K$117:$K$153</definedName>
    <definedName name="skroty_PP">'Informacje ogólne'!#REF!</definedName>
    <definedName name="terytPowiaty" localSheetId="13">[11]SLOWNIKI!$E$2:$F$380</definedName>
    <definedName name="terytPowiaty">[12]SLOWNIKI!$E$2:$F$380</definedName>
    <definedName name="terytPowiaty2">[13]SLOWNIKI!$E$2:$F$380</definedName>
    <definedName name="terytPowiatyPowiat" localSheetId="13">[11]SLOWNIKI!$E$2:$E$380</definedName>
    <definedName name="terytPowiatyPowiat">[12]SLOWNIKI!$E$2:$E$380</definedName>
    <definedName name="terytPowiatyPowiat2">[13]SLOWNIKI!$E$2:$E$380</definedName>
    <definedName name="wojewodztwa" localSheetId="2">#REF!</definedName>
    <definedName name="wojewodztwa" localSheetId="3">[3]Konkurs!$M$56:$M$72</definedName>
    <definedName name="wojewodztwa" localSheetId="4">[3]Konkurs!$M$56:$M$72</definedName>
    <definedName name="wojewodztwa" localSheetId="1">[3]Konkurs!$M$56:$M$72</definedName>
    <definedName name="wojewodztwa" localSheetId="18">#REF!</definedName>
    <definedName name="wojewodztwa" localSheetId="9">[4]Konkurs!$M$56:$M$72</definedName>
    <definedName name="wojewodztwa" localSheetId="10">[4]Konkurs!$M$56:$M$72</definedName>
    <definedName name="wojewodztwa" localSheetId="11">[4]Konkurs!$M$56:$M$72</definedName>
    <definedName name="wojewodztwa" localSheetId="12">[4]Konkurs!$M$56:$M$72</definedName>
    <definedName name="wojewodztwa" localSheetId="13">[4]Konkurs!$M$56:$M$72</definedName>
    <definedName name="wojewodztwa" localSheetId="14">[4]Konkurs!$M$56:$M$72</definedName>
    <definedName name="wojewodztwa" localSheetId="15">[4]Konkurs!$M$56:$M$72</definedName>
    <definedName name="wojewodztwa" localSheetId="16">[4]Konkurs!$M$56:$M$72</definedName>
    <definedName name="wojewodztwa" localSheetId="19">#REF!</definedName>
    <definedName name="wojewodztwa">#REF!</definedName>
    <definedName name="y">'[5]Informacje ogólne'!$K$124:$K$160</definedName>
  </definedNames>
  <calcPr calcId="152511"/>
</workbook>
</file>

<file path=xl/calcChain.xml><?xml version="1.0" encoding="utf-8"?>
<calcChain xmlns="http://schemas.openxmlformats.org/spreadsheetml/2006/main">
  <c r="G38" i="163" l="1"/>
  <c r="L38" i="163" s="1"/>
  <c r="G37" i="163"/>
  <c r="L37" i="163" s="1"/>
  <c r="G36" i="163"/>
  <c r="L36" i="163" s="1"/>
  <c r="L39" i="163" l="1"/>
  <c r="G39" i="163"/>
  <c r="K44" i="161" l="1"/>
  <c r="J44" i="161"/>
  <c r="I44" i="161"/>
  <c r="M48" i="161" s="1"/>
  <c r="H44" i="161"/>
  <c r="M45" i="161" s="1"/>
  <c r="G44" i="161"/>
  <c r="G45" i="161" s="1"/>
  <c r="F44" i="161"/>
  <c r="E44" i="161"/>
  <c r="D44" i="161"/>
  <c r="L43" i="161"/>
  <c r="L42" i="161"/>
  <c r="M41" i="161"/>
  <c r="L41" i="161"/>
  <c r="L44" i="161" l="1"/>
  <c r="L45" i="161" s="1"/>
  <c r="M44" i="161"/>
  <c r="M47" i="161"/>
  <c r="K53" i="160" l="1"/>
  <c r="G44" i="160" s="1"/>
  <c r="L44" i="160" s="1"/>
  <c r="G47" i="160"/>
  <c r="L47" i="160" s="1"/>
  <c r="L46" i="160"/>
  <c r="L45" i="160"/>
  <c r="L48" i="160" l="1"/>
  <c r="K41" i="159"/>
  <c r="N41" i="159"/>
  <c r="K42" i="159"/>
  <c r="K43" i="159"/>
  <c r="D44" i="159"/>
  <c r="M49" i="159" s="1"/>
  <c r="E44" i="159"/>
  <c r="F44" i="159"/>
  <c r="M48" i="159" s="1"/>
  <c r="G44" i="159"/>
  <c r="N43" i="159" s="1"/>
  <c r="H44" i="159"/>
  <c r="I44" i="159"/>
  <c r="N49" i="159"/>
  <c r="N51" i="159"/>
  <c r="M52" i="159"/>
  <c r="N52" i="159"/>
  <c r="M55" i="159"/>
  <c r="N45" i="159" l="1"/>
  <c r="N44" i="159"/>
  <c r="N42" i="159"/>
  <c r="M50" i="159"/>
  <c r="K44" i="159"/>
  <c r="H45" i="156" l="1"/>
  <c r="H46" i="156" s="1"/>
  <c r="G45" i="156"/>
  <c r="G46" i="156" s="1"/>
  <c r="L44" i="156"/>
  <c r="L43" i="156"/>
  <c r="L42" i="156"/>
  <c r="I61" i="155"/>
  <c r="K53" i="155"/>
  <c r="D53" i="155"/>
  <c r="B53" i="155"/>
  <c r="K52" i="155"/>
  <c r="D52" i="155"/>
  <c r="B52" i="155"/>
  <c r="K51" i="155"/>
  <c r="B51" i="155"/>
  <c r="K50" i="155"/>
  <c r="D50" i="155"/>
  <c r="B50" i="155"/>
  <c r="K43" i="155"/>
  <c r="K44" i="155" s="1"/>
  <c r="K45" i="155" s="1"/>
  <c r="J43" i="155"/>
  <c r="J44" i="155" s="1"/>
  <c r="J45" i="155" s="1"/>
  <c r="I43" i="155"/>
  <c r="I44" i="155" s="1"/>
  <c r="I45" i="155" s="1"/>
  <c r="E43" i="155"/>
  <c r="E44" i="155" s="1"/>
  <c r="E45" i="155" s="1"/>
  <c r="D43" i="155"/>
  <c r="D44" i="155" s="1"/>
  <c r="H42" i="155"/>
  <c r="H43" i="155" s="1"/>
  <c r="H44" i="155" s="1"/>
  <c r="H45" i="155" s="1"/>
  <c r="G42" i="155"/>
  <c r="G43" i="155" s="1"/>
  <c r="G44" i="155" s="1"/>
  <c r="G45" i="155" s="1"/>
  <c r="F42" i="155"/>
  <c r="L45" i="156" l="1"/>
  <c r="L46" i="156" s="1"/>
  <c r="L42" i="155"/>
  <c r="D45" i="155"/>
  <c r="F43" i="155"/>
  <c r="F44" i="155" s="1"/>
  <c r="F45" i="155" s="1"/>
  <c r="L44" i="155" l="1"/>
  <c r="L43" i="155"/>
  <c r="L45" i="155"/>
  <c r="L46" i="155" l="1"/>
  <c r="L43" i="154"/>
  <c r="L42" i="154"/>
  <c r="L45" i="154" s="1"/>
  <c r="G46" i="153" l="1"/>
  <c r="L45" i="153"/>
  <c r="L44" i="153"/>
  <c r="L43" i="153"/>
  <c r="L42" i="153"/>
  <c r="L46" i="153" l="1"/>
  <c r="H44" i="152"/>
  <c r="G44" i="152"/>
  <c r="F44" i="152"/>
  <c r="L44" i="152" s="1"/>
  <c r="H43" i="152"/>
  <c r="G43" i="152"/>
  <c r="L43" i="152" s="1"/>
  <c r="L42" i="152"/>
  <c r="L41" i="152"/>
  <c r="L45" i="152" l="1"/>
  <c r="A8" i="129"/>
  <c r="A8" i="96" l="1"/>
</calcChain>
</file>

<file path=xl/comments1.xml><?xml version="1.0" encoding="utf-8"?>
<comments xmlns="http://schemas.openxmlformats.org/spreadsheetml/2006/main">
  <authors>
    <author>Autor</author>
  </authors>
  <commentList>
    <comment ref="B33" authorId="0" shapeId="0">
      <text>
        <r>
          <rPr>
            <sz val="9"/>
            <rFont val="Tahoma"/>
            <family val="2"/>
          </rPr>
          <t>Należy opisać jaki zakres działań zostanie objęty projektem</t>
        </r>
      </text>
    </comment>
    <comment ref="B34" authorId="0" shapeId="0">
      <text>
        <r>
          <rPr>
            <sz val="9"/>
            <rFont val="Tahoma"/>
            <family val="2"/>
          </rPr>
          <t xml:space="preserve">Należy podać nazwę właściwej mapy (lub kilku map) w zakres, której wpisują się działania objęte wsparciem w ramach naboru. 
</t>
        </r>
        <r>
          <rPr>
            <sz val="9"/>
            <rFont val="Tahoma"/>
            <family val="2"/>
          </rPr>
          <t xml:space="preserve">Nazewnictwo należy stosować zgodnie z mapami ogłoszonymi i obowiązującymi na dzień składania Planu działań, które dostępne są na stronie internetowej pod adresem: http://www.mapypotrzebzdrowotnych.mz.gov.pl/.
</t>
        </r>
        <r>
          <rPr>
            <sz val="9"/>
            <rFont val="Tahoma"/>
            <family val="2"/>
          </rPr>
          <t xml:space="preserve">Należy przedstawić </t>
        </r>
        <r>
          <rPr>
            <b/>
            <sz val="9"/>
            <rFont val="Tahoma"/>
            <family val="2"/>
          </rPr>
          <t>uzasadnienie potrzeby realizacji projektu w danym obszarze poprzez wykazanie odpowiednich danych wynikających z adekwatnych map</t>
        </r>
        <r>
          <rPr>
            <sz val="9"/>
            <rFont val="Tahoma"/>
            <family val="2"/>
          </rPr>
          <t xml:space="preserve"> (jeśli dotyczy – zgodnie z zapisami art. 95d ustawy z dnia 22 lipca 2014 r. o zmianie ustawy o świadczeniach opieki zdrowotnej finansowanych ze środków publicznych oraz niektórych innych ustaw). 
</t>
        </r>
        <r>
          <rPr>
            <sz val="9"/>
            <rFont val="Tahoma"/>
            <family val="2"/>
          </rPr>
          <t xml:space="preserve">W zakresie Państwowego Ratownictwa Medycznego (POIŚ 2014-2020), zgodność z wojewódzkim Planem Działania Systemu PRM) wraz z uzasadnieniem celowości realizacji projektu potwierdzonym pozytywną opinią Wojewody (jeśli dotyczy). 
</t>
        </r>
        <r>
          <rPr>
            <b/>
            <sz val="9"/>
            <rFont val="Tahoma"/>
            <family val="2"/>
          </rPr>
          <t>Należy uzasadnić, że działania zaplanowane w projekcie nie pokrywają się z innymi przedsięwzięciami.</t>
        </r>
      </text>
    </comment>
    <comment ref="B35" authorId="0" shapeId="0">
      <text>
        <r>
          <rPr>
            <sz val="9"/>
            <rFont val="Tahoma"/>
            <family val="2"/>
          </rPr>
          <t>Opis , w jaki sposób i w jakim stopniu projekt przyczyni się do realizacji założonych celów szczegółowych  POIiŚ (działania)</t>
        </r>
      </text>
    </comment>
    <comment ref="B36" authorId="0" shapeId="0">
      <text>
        <r>
          <rPr>
            <sz val="9"/>
            <rFont val="Tahoma"/>
            <family val="2"/>
          </rPr>
          <t xml:space="preserve">Pomoc publiczna, to pomoc w rozumieniu art. 107 ust. 1 Traktatu o funkcjonowaniu Unii Europejskiej (TFUE), zgodnie z którym „Z zastrzeżeniem innych postanowień przewidzianych w Traktatach, wszelka pomoc przyznawana przez Państwo Członkowskie lub przy użyciu zasobów państwowych w jakiejkolwiek formie, która zakłóca lub grozi zakłóceniem konkurencji poprzez sprzyjanie niektórym przedsiębiorstwom lub produkcji niektórych towarów, jest niezgodna z rynkiem wewnętrznym w zakresie, w jakim wpływa na wymianę handlową między Państwami Członkowskimi”. 
</t>
        </r>
        <r>
          <rPr>
            <sz val="9"/>
            <rFont val="Tahoma"/>
            <family val="2"/>
          </rPr>
          <t xml:space="preserve">Wobec powyższego wsparcie stanowi pomoc publiczną, jeśli łącznie spełnia następujące przesłanki
</t>
        </r>
        <r>
          <rPr>
            <sz val="9"/>
            <rFont val="Tahoma"/>
            <family val="2"/>
          </rPr>
          <t xml:space="preserve"> udzielane jest przez państwo lub ze źródeł państwowych;
</t>
        </r>
        <r>
          <rPr>
            <sz val="9"/>
            <rFont val="Tahoma"/>
            <family val="2"/>
          </rPr>
          <t xml:space="preserve"> udzielane jest przedsiębiorstwu;
</t>
        </r>
        <r>
          <rPr>
            <sz val="9"/>
            <rFont val="Tahoma"/>
            <family val="2"/>
          </rPr>
          <t xml:space="preserve"> powoduje uzyskanie przez przedsiębiorstwo korzyści;
</t>
        </r>
        <r>
          <rPr>
            <sz val="9"/>
            <rFont val="Tahoma"/>
            <family val="2"/>
          </rPr>
          <t xml:space="preserve"> ma charakter selektywny oraz
</t>
        </r>
        <r>
          <rPr>
            <sz val="9"/>
            <rFont val="Tahoma"/>
            <family val="2"/>
          </rPr>
          <t xml:space="preserve"> grozi zakłóceniem lub zakłóca konkurencję oraz wpływa na wymianę handlową między państwami członkowskimi UE.
</t>
        </r>
        <r>
          <rPr>
            <sz val="9"/>
            <rFont val="Tahoma"/>
            <family val="2"/>
          </rPr>
          <t>Wykładni wskazanych powyżej przesłanek należy dokonywać wyłącznie w kontekście ich rozumienia przyjętego w prawie UE</t>
        </r>
      </text>
    </comment>
  </commentList>
</comments>
</file>

<file path=xl/sharedStrings.xml><?xml version="1.0" encoding="utf-8"?>
<sst xmlns="http://schemas.openxmlformats.org/spreadsheetml/2006/main" count="6922" uniqueCount="3374">
  <si>
    <t>INFORMACJE OGÓLNE</t>
  </si>
  <si>
    <t>Nr narzędzia w Policy Paper</t>
  </si>
  <si>
    <t>Dane kontaktowe osoby (osób) w instytucji składającej Plan działań do kontaktów roboczych (imię i nazwisko, komórka organizacyjna, stanowisko, tel., e-mail)</t>
  </si>
  <si>
    <t>Nr Priorytetu Inwestycyjnego</t>
  </si>
  <si>
    <t>WYKAZ DZIAŁAŃ OPISANYCH W PD</t>
  </si>
  <si>
    <t>Nr konkursu w PD/
Nr projektu pozakonkursowego  w PD</t>
  </si>
  <si>
    <t>Przedmiot konkursu/ Tytuł projektu pozakonkursowego</t>
  </si>
  <si>
    <t xml:space="preserve"> wkład UE</t>
  </si>
  <si>
    <t>wkład krajowy</t>
  </si>
  <si>
    <t>Planowany termin ogłoszenia konkursu/ złożenia wniosku o dofinansowanie dla projektu pozakonkursowego</t>
  </si>
  <si>
    <t>lubelskie</t>
  </si>
  <si>
    <t>Nazwa Programu Operacyjnego</t>
  </si>
  <si>
    <t>Wersja Planu działań (dalej PD) [nr wersji/RRRR]</t>
  </si>
  <si>
    <t>Lp.</t>
  </si>
  <si>
    <t>Program Operacyjny Infrastruktura i Środowisko na lata 2014 - 2020</t>
  </si>
  <si>
    <t>Data i podpis osoby upoważnionej do złożenia 
Planu działań 
(zgodnie z informacją w pkt Informacje ogólne)</t>
  </si>
  <si>
    <t>Dane kontaktowe osoby upoważnionej do złożenia Planu Działań (imię i nazwisko, komórka organizacyjna, stanowisko, tel., e-mail)</t>
  </si>
  <si>
    <t>PI9a</t>
  </si>
  <si>
    <t>Załącznik nr 1. Listy programów/działań/ projektów spoza EFSI ze środków publicznych oraz innych działań EFSI nieopisanych w głównej części Planu działań.</t>
  </si>
  <si>
    <t>Identyfikator/
nr umowy o dofinansowanie</t>
  </si>
  <si>
    <t>Nazwa działania/projektu/programu</t>
  </si>
  <si>
    <t>Instytucja realizująca/ Beneficjent</t>
  </si>
  <si>
    <t>Lokalizacja działania/projektu/programu</t>
  </si>
  <si>
    <t>Data rozpoczęcia realizacji działania/ projektu/ programu</t>
  </si>
  <si>
    <t>Data zakończenia realizacji działania/ projektu/ programu</t>
  </si>
  <si>
    <t>Działania planowane/ realizowane  w ramach przedsięwzięciu (główne rezultaty)</t>
  </si>
  <si>
    <t>Wartość całkowita projektu [PLN]</t>
  </si>
  <si>
    <t>Wydatki kwalifikowalne [PLN]</t>
  </si>
  <si>
    <t xml:space="preserve">Dofinansowanie UE [PLN] </t>
  </si>
  <si>
    <t>Województwo</t>
  </si>
  <si>
    <t>Miasto</t>
  </si>
  <si>
    <t>Kod pocztowy</t>
  </si>
  <si>
    <t>Ulica</t>
  </si>
  <si>
    <t>Poprawa świadczonych usług medycznych poprzez inwestycję w infrastrukturę SOR Samodzielnego Publicznego Wojewódzkiego Szpitala Specjalistycznego w Chełmie</t>
  </si>
  <si>
    <t>Chełm</t>
  </si>
  <si>
    <t>22-100</t>
  </si>
  <si>
    <t>Ceramiczna 1</t>
  </si>
  <si>
    <t>W ramach projektu realizowane będą następujące zadania: - roboty budowlane w zakresie SOR, - zakup wyposażenia dla SOR.</t>
  </si>
  <si>
    <t>Doposażenie w sprzęt i aparaturę medyczną SOR Wojewódzkiego Szpitala Zespolonego w Toruniu</t>
  </si>
  <si>
    <t>kujawsko-pomorskie</t>
  </si>
  <si>
    <t>Toruń</t>
  </si>
  <si>
    <t>87-100</t>
  </si>
  <si>
    <t>św. Józefa 53-59</t>
  </si>
  <si>
    <t>W ramach projektu realizowane będą następujące zadania: - zakup sprzętu i aparatury medycznej dla SOR (m. in. analizator parametrów krytycznych, analizator markerów kardiologicznych, defibrylator, pulsoksymetr, aparat do znieczulenia ogólnego, respirator transportowy, respirator stacjonarny, aparat EKG, stół operacyjny).</t>
  </si>
  <si>
    <t>Szpital Uniwersytecki Nr 2 im. dr Jana Biziela w Bydgoszczy</t>
  </si>
  <si>
    <t>Bydgoszcz</t>
  </si>
  <si>
    <t>85-168</t>
  </si>
  <si>
    <t>Kornela Ujejskiego 75</t>
  </si>
  <si>
    <t>W ramach projektu realizowane będą następujące zadania: - przebudowa pomieszczeń SOR, - utworzenie 3 stanowisk IT</t>
  </si>
  <si>
    <t>Poprawa skuteczności działań ratownictwa medycznego poprzez modernizację i doposażenie SOR oraz budowę lądowiska w WSzS w Białej Podlaskiej</t>
  </si>
  <si>
    <t>Wojewódzki Szpital Specjalistyczny w Białej Podlaskiej</t>
  </si>
  <si>
    <t>21-500</t>
  </si>
  <si>
    <t>Terebelska 57-65</t>
  </si>
  <si>
    <t xml:space="preserve">Projekt obejmuje: 1) Budowę całodobowego lądowiska dla śmigłowców wraz z infrastrukturą towarzyszącą, 2) Modernizację SOR, 3) Zakup sprzętu medycznego, 4) Instalacje monitoringu CCTV. </t>
  </si>
  <si>
    <t>Przebudowa i modernizacja Szpitalnego Oddziału Ratunkowego w Wojewódzkim Szpitalu Zespolonym w Elblągu</t>
  </si>
  <si>
    <t>Wojewódzki Szpital Zespolony w Elblągu</t>
  </si>
  <si>
    <t>warmińsko-mazurskie</t>
  </si>
  <si>
    <t>Elbląg</t>
  </si>
  <si>
    <t>82-300</t>
  </si>
  <si>
    <t>Królewiecka 146</t>
  </si>
  <si>
    <t>Samodzielny Publiczny Zakład Opieki Zdrowotnej w Mławie</t>
  </si>
  <si>
    <t>mazowieckie</t>
  </si>
  <si>
    <t>Mława</t>
  </si>
  <si>
    <t>06-500</t>
  </si>
  <si>
    <t>Anny Dobrskiej 1</t>
  </si>
  <si>
    <t>Modernizacja Szpitalnego Oddziału Ratunkowego Powiatowego Szpitala w Iławie wraz z budową lądowiska</t>
  </si>
  <si>
    <t>Iława</t>
  </si>
  <si>
    <t>14-200</t>
  </si>
  <si>
    <t>gen. Władysława Andersa 3</t>
  </si>
  <si>
    <t>W ramach projektu realizowane będą następujące zadania: - budowa lądowiska, - modernizacja SOR - zakup aparatury medycznej i sprzętu dla SOR</t>
  </si>
  <si>
    <t>Poprawa funkcjonowania ratownictwa medycznego w powiecie brzeskim poprzez doposażenie i zastosowanie technologii energooszczędnych w Szpitalnym Oddziale Ratunkowym w SPZOZ w Brzesku</t>
  </si>
  <si>
    <t>małopolskie</t>
  </si>
  <si>
    <t>Brzesko</t>
  </si>
  <si>
    <t>32-800</t>
  </si>
  <si>
    <t>Tadeusza Kościuszki 68</t>
  </si>
  <si>
    <t>W ramach projektu realizowane będą następujące zadania: - doposażenie SOR, - wymiana oświetlenia na SOR.</t>
  </si>
  <si>
    <t>Warszawa</t>
  </si>
  <si>
    <t>01-809</t>
  </si>
  <si>
    <t>Cegłowska 80</t>
  </si>
  <si>
    <t>W ramach projektu realizowane będą następujące zadania: - przebudowa SOR (prace budowlane), - zakup wyposażenia dla SOR.</t>
  </si>
  <si>
    <t>Modernizacja SOR z uwzględnieniem utworzenia stanowiska do wstępnej intensywnej terapii, doposażenie w sprzęt medyczny oraz remont estakady i wykonanie windy dla osób niepełnosprawnych</t>
  </si>
  <si>
    <t>Zamość</t>
  </si>
  <si>
    <t>22-400</t>
  </si>
  <si>
    <t>al. Aleje Jana Pawła II 10</t>
  </si>
  <si>
    <t>Wsparcie Szpitalnego Oddziału Ratunkowego SPZOZ w Wieluniu poprzez budowę lądowiska dla śmigłowców ratunkowych oraz zakup niezbędnego sprzętu medycznego</t>
  </si>
  <si>
    <t>łódzkie</t>
  </si>
  <si>
    <t>Wieluń</t>
  </si>
  <si>
    <t>98-300</t>
  </si>
  <si>
    <t>Szpitalna 16</t>
  </si>
  <si>
    <t>Zespół Opieki Zdrowotnej w Bolesławcu</t>
  </si>
  <si>
    <t>dolnośląskie</t>
  </si>
  <si>
    <t>Bolesławiec</t>
  </si>
  <si>
    <t>59-700</t>
  </si>
  <si>
    <t>Jeleniogórska 4</t>
  </si>
  <si>
    <t>W ramach projektu planowane są następujące zadania: - zakup wyposażenia dla SOR - remont pomieszczeń SOR (założenie klimatyzacji i drzwi przesuwnych) - zakup infrastruktury niezbędnej do odbierania danych medycznych transmitowanych z ambulansu</t>
  </si>
  <si>
    <t>Rozbudowa SOR i zakup sprzętu medycznego z uwzględnieniem stanowisk wstępnej intensywnej terapii dla ZZOZ w Ostrowie Wielkopolskim</t>
  </si>
  <si>
    <t>wielkopolskie</t>
  </si>
  <si>
    <t>Ostrów Wielkopolski</t>
  </si>
  <si>
    <t>63-400</t>
  </si>
  <si>
    <t>Projekt obejmuje rozbudowę szpitalnego oddziału ratunkowego i zakup sprzętu medycznego.</t>
  </si>
  <si>
    <t>Rozbudowa Szpitalnego Oddziału Ratunkowego Specjalistycznego Centrum Medycznego S.A. w Polanicy-Zdroju wraz z doposażeniem</t>
  </si>
  <si>
    <t>57-320</t>
  </si>
  <si>
    <t>Jana Pawła II 2</t>
  </si>
  <si>
    <t>W ramach projektu realizowane są następujące zadania: - rozbudowa SOR, - zakup wyposażenia dla SOR</t>
  </si>
  <si>
    <t>CENTRALNY SZPITAL KLINICZNY MSW W WARSZAWIE</t>
  </si>
  <si>
    <t>02-507</t>
  </si>
  <si>
    <t>Wołoska 137</t>
  </si>
  <si>
    <t>Przebudowa Szpitalnego Oddziału Ratunkowego Szpitala Wojewódzkiego im. K.S. Wyszyńskiego w Łomży wraz z doposażeniem w sprzęt i aparaturę medyczną</t>
  </si>
  <si>
    <t>podlaskie</t>
  </si>
  <si>
    <t>Łomża</t>
  </si>
  <si>
    <t>18-404</t>
  </si>
  <si>
    <t>al. marsz. Józefa Piłsudskiego 11</t>
  </si>
  <si>
    <t>świętokrzyskie</t>
  </si>
  <si>
    <t>Przebudowa i doposażenie Szpitalnego Oddziału Ratunkowego w Wojewódzkim Szpitalu Zespolonym w Płocku</t>
  </si>
  <si>
    <t>Płock</t>
  </si>
  <si>
    <t>09-400</t>
  </si>
  <si>
    <t>Modernizacja i doposażenie SOR. Zakres projektu: - wykonanie robót budowlanych, - nadzór budowlany, - zakup aparatury medycznej, sprzętu i wyposażenia, - działania promocyjne.</t>
  </si>
  <si>
    <t>Siedlce</t>
  </si>
  <si>
    <t>08-110</t>
  </si>
  <si>
    <t>Księcia Józefa Poniatowskiego 26</t>
  </si>
  <si>
    <t>Wykonanie prac remontowo-budowlanych wraz z doposażeniem w sprzęt medyczny Szpitalnego Oddziału Ratunkowego w SPZOZ w Międzychodzie w celu poprawy funkcjonowania systemu ratownictwa medycznego w powiecie międzychodzkim</t>
  </si>
  <si>
    <t>SAMODZIELNY PUBLICZNY ZAKŁAD OPIEKI ZDROWOTNEJ W MIEDZYCHODZIE</t>
  </si>
  <si>
    <t>64-400</t>
  </si>
  <si>
    <t>Szpitalna 10</t>
  </si>
  <si>
    <t>Budowa lądowiska wyniesionego dla śmigłowców ratowniczych wraz z niezbędną infrastrukturą na potrzeby Szpitalnego Oddziału Ratunkowego na terenie Samodzielnego Publicznego Zakładu Opieki Zdrowotnej w Kępnie przy ul. Szpitalnej 7</t>
  </si>
  <si>
    <t>Kępno</t>
  </si>
  <si>
    <t>63-600</t>
  </si>
  <si>
    <t>Szpitalna 7</t>
  </si>
  <si>
    <t>Parczew</t>
  </si>
  <si>
    <t>21-200</t>
  </si>
  <si>
    <t>Kościelna 136</t>
  </si>
  <si>
    <t>Podniesienie jakości świadczeń zdrowotnych o znaczeniu ponadregionalnym poprzez przebudowę i doposażenie Szpitalnego Oddziału Ratunkowego SP ZOZ MSWiA w Lublinie</t>
  </si>
  <si>
    <t>Lublin</t>
  </si>
  <si>
    <t>20-331</t>
  </si>
  <si>
    <t>Roboty budowlane i doposażenie. Zakres projektu obejmuje: prace przygotowawcze, roboty budowlane, zakup środków trwałych, nadzór nad projektem, zarządzanie projektem, promocję projektu.</t>
  </si>
  <si>
    <t>Poprawa efektywności systemu ratownictwa medycznego poprzez modernizację i doposażenie Szpitalnego Oddziału Ratunkowego w Wojewódzkim Szpitalu Zespolonym w Kaliszu</t>
  </si>
  <si>
    <t>WOJEWÓDZKI SZPITAL ZESPOLONY IM. LUDWIKA PERZYNY W KALISZU</t>
  </si>
  <si>
    <t>Kalisz</t>
  </si>
  <si>
    <t>62-800</t>
  </si>
  <si>
    <t>Poznańska 79</t>
  </si>
  <si>
    <t>Prace budowlano-modernizacyjne w pomieszczeniach SOR, zakup sprzętu i wyposażenia.</t>
  </si>
  <si>
    <t>lubuskie</t>
  </si>
  <si>
    <t>Gorzów Wielkopolski</t>
  </si>
  <si>
    <t>66-400</t>
  </si>
  <si>
    <t>Jana Dekerta 1</t>
  </si>
  <si>
    <t>W ramach projektu realizowane będą następujące zadania: - Budowa zadaszonego tunelu łączącego lądowisko z SOR - Zakup sprzętu medycznego dla SOR - Przebudowa wewnętrzna oraz rozbudowa SOR.</t>
  </si>
  <si>
    <t>Wołomin</t>
  </si>
  <si>
    <t>05-200</t>
  </si>
  <si>
    <t>Gdyńska 1/3</t>
  </si>
  <si>
    <t>W ramach projektu realizowane będą następujące zadania: - budowa lądowiska.</t>
  </si>
  <si>
    <t>Szpital Powiatowy im. Edmunda Biernackiego w Mielcu</t>
  </si>
  <si>
    <t>podkarpackie</t>
  </si>
  <si>
    <t>Mielec</t>
  </si>
  <si>
    <t>39-300</t>
  </si>
  <si>
    <t>Żeromskiego 22</t>
  </si>
  <si>
    <t>W ramach projektu realizowane będą następujące zadania: - modernizacja SOR (roboty budowlane), - zakup wyposażenia dla SOR.</t>
  </si>
  <si>
    <t>Zakup sprzętu i aparatury medycznej dla Szpitalnego Oddziału Ratunkowego w Szpitalu Wojewódzkim w Poznaniu</t>
  </si>
  <si>
    <t>Poznań</t>
  </si>
  <si>
    <t>60-479</t>
  </si>
  <si>
    <t>Juraszów 7/19</t>
  </si>
  <si>
    <t>Garwolin</t>
  </si>
  <si>
    <t>08-400</t>
  </si>
  <si>
    <t>W ramach projektu realizowane będą następujące zadania: - zakup wyposażenia dla SOR.</t>
  </si>
  <si>
    <t>Rozbudowa i doposażenie obszaru zabiegowego oraz wstępnej intensywnej terapii w SOR Szpitala Specjalistycznego im. F. Ceynowy w aspekcie rosnących potrzeb zdrowotnych północnych powiatów Województwa Pomorskiego</t>
  </si>
  <si>
    <t>pomorskie</t>
  </si>
  <si>
    <t>Wejherowo</t>
  </si>
  <si>
    <t>84-200</t>
  </si>
  <si>
    <t>dr. Alojzego Jagalskiego 10</t>
  </si>
  <si>
    <t>W ramach projektu realizowane będą następujące zadania: - zakup wyposażenia i aparatury medycznej dla SOR, - adaptacja pomieszczeń (roboty budowlane)</t>
  </si>
  <si>
    <t>zachodniopomorskie</t>
  </si>
  <si>
    <t>Szczecin</t>
  </si>
  <si>
    <t>70-891</t>
  </si>
  <si>
    <t>Alfreda Sokołowskiego 11</t>
  </si>
  <si>
    <t>Poprawienie standardów diagnozy i terapii poprzez zakup sprzętu i wykonanie prac modernizacyjnych w Szpitalnym Oddziale Ratunkowym w Miejskim Centrum Medycznym im. dr. Karola Jonschera w Łodzi</t>
  </si>
  <si>
    <t>Łódź</t>
  </si>
  <si>
    <t>93-113</t>
  </si>
  <si>
    <t>Milionowa 12</t>
  </si>
  <si>
    <t>Zakres przedmiotowy projektu: 1) zakup sprzętu medycznego, 2) prace modernizacyjno-naprawcze w SOR, 3) prace modernizacyjne w zakresie instalacji wentylacji.</t>
  </si>
  <si>
    <t>śląskie</t>
  </si>
  <si>
    <t>Cieszyn</t>
  </si>
  <si>
    <t>43-400</t>
  </si>
  <si>
    <t>Bielska 4</t>
  </si>
  <si>
    <t>Modernizacja i doposażenie SOR wraz z budową lądowiska. Zakres projektu: - budowa lądowiska, - zakup aparatury medycznej, - doposażenie stanowisk intensywnej terapii, - nadzór budowlany, - promocja.</t>
  </si>
  <si>
    <t>Modernizacja i rozbudowa Szpitalnego Oddziału Ratunkowego w Wojewódzkim Szpitalu Specjalistycznym nr 3 w Rybniku</t>
  </si>
  <si>
    <t>Rybnik</t>
  </si>
  <si>
    <t>44-200</t>
  </si>
  <si>
    <t>Energetyków 46</t>
  </si>
  <si>
    <t>W ramach projektu realizowane będą następujące zadania: - zakup wyposażenia dla SOR, - modernizacja z przebudową pomieszczeń na potrzeby SOR.</t>
  </si>
  <si>
    <t>Rozbudowa i przebudowa wraz z doposażeniem Szpitalnego Oddziału Ratunkowego Szpitala Specjalistycznego im. H. Klimontowicza w Gorlicach z zastosowaniem energooszczędnych rozwiązań technologicznych</t>
  </si>
  <si>
    <t>Szpital Specjalistyczny im. Henryka Klimontowicza w Gorlicach</t>
  </si>
  <si>
    <t>Gorlice</t>
  </si>
  <si>
    <t>38-300</t>
  </si>
  <si>
    <t>Węgierska 21</t>
  </si>
  <si>
    <t xml:space="preserve">Zakres przedmiotowy projektu: 1) Przebudowa istniejącego SOR, 2) Dobudowa łącznika pomiędzy ogólnodostępną strefą SOR a ciągiem komunikacji ogólnej segmentu B szpitala, 3) Dobudowa zewnętrznego pomostu wejścia do pomieszczenia dekontaminacji, 4) Wymiana central wentylacyjnych, 5) Zastosowanie energooszczędnych lamp oświetlenia, 6) Ustawienie dwóch central klimatyzacyjnych, 7) Ustawienie agregatu wody lodowej, 8) Zakup i montaż monitoringu, 9) Zakup sprzętu. </t>
  </si>
  <si>
    <t>Szpital Specjalistyczny im. Jędrzeja Śniadeckiego w Nowym Sączu</t>
  </si>
  <si>
    <t>Nowy Sącz</t>
  </si>
  <si>
    <t>33-300</t>
  </si>
  <si>
    <t>Młyńska 10</t>
  </si>
  <si>
    <t xml:space="preserve">Zakres przedmiotowy projektu: 1) Przebudowa, remont i rozbudowa SOR, 2) Termomodernizacja SOR, 3) Budowa wiaty środków transportu sanitarnego, 4) Zakup aparatury medycznej. </t>
  </si>
  <si>
    <t>Przebudowa, rozbudowa i doposażenie Szpitalnego Oddziału Ratunkowego SPZOZ w Świdnicy oraz modernizacja lądowiska</t>
  </si>
  <si>
    <t>Świdnica</t>
  </si>
  <si>
    <t>58-100</t>
  </si>
  <si>
    <t>Leśna 27-29</t>
  </si>
  <si>
    <t xml:space="preserve">Zakres przedmiotowy projektu: 1) Rozbudowa i przebudowa SOR, 2) Wymiana wskaźnika kierunku wiatru na lądowisku, 3) Wymiana stolarki okiennej i drzwiowej na SOR, 4) Doposażenie SOR. </t>
  </si>
  <si>
    <t>Rozbudowa i modernizacja infrastruktury ratownictwa medycznego w Pleszewskim Centrum Medycznym w Pleszewie</t>
  </si>
  <si>
    <t>Pleszew</t>
  </si>
  <si>
    <t>63-300</t>
  </si>
  <si>
    <t>Poznańska 125A</t>
  </si>
  <si>
    <t>Przebudowa i doposażenie Szpitalnego Oddziału Ratunkowego Szpitala Wojewódzkiego w Bielsku-Białej w celu poprawy warunków udzielania świadczeń medycznych i właściwej segregacji w stanach zagrożenia zdrowia i życia</t>
  </si>
  <si>
    <t>Bielsko-Biała</t>
  </si>
  <si>
    <t>43-316</t>
  </si>
  <si>
    <t>al. Armii Krajowej 101</t>
  </si>
  <si>
    <t xml:space="preserve">Zakres przedmiotowy projektu: 1) Zmiana sposobu użytkowania zespołu garaży na część ambulatoryjną SOR, 2) Dobudowa jednokondygnacyjnego segmentu, w którym będą się mieścić gabinety lekarskie i rejestracja, 3) Przebudowa dotychczasowych pomieszczeń SOR, 4) Doposażenie SOR w niezbędny sprzęt. </t>
  </si>
  <si>
    <t>Poprawa bezpieczeństwa zdrowotnego na obszarze powiatu działdowskiego i województwa warmińsko-mazurskiego poprzez budowę lądowiska przyszpitalnego SPZOZ w Działdowie</t>
  </si>
  <si>
    <t>Działdowo</t>
  </si>
  <si>
    <t>13-200</t>
  </si>
  <si>
    <t>Leśna 1</t>
  </si>
  <si>
    <t>Rozbudowa z przebudową i doposażeniem istniejącego Szpitalnego Oddziału Ratunkowego przy WCSKJ wraz z uruchomieniem lądowiska</t>
  </si>
  <si>
    <t>Jelenia Góra</t>
  </si>
  <si>
    <t>58-506</t>
  </si>
  <si>
    <t>Michała Kleofasa Ogińskiego 6</t>
  </si>
  <si>
    <t>Przebudowa oraz doposażenie SOR. Zakres projektu obejmuje: - Przebudowę i rozbudowę SOR, - Doposażenie w sprzęt medyczny, - Przystosowanie lądowiska do całodobowej gotowości.</t>
  </si>
  <si>
    <t>Modernizacja i doposażenie SOR Specjalistycznego Szpitala im. Alfreda Sokołowskiego z siedzibą w Wałbrzychu</t>
  </si>
  <si>
    <t>Specjalistyczny Szpital im. dra A. Sokołowskiego</t>
  </si>
  <si>
    <t>Wałbrzych</t>
  </si>
  <si>
    <t>58-309</t>
  </si>
  <si>
    <t>Alfreda Sokołowskiego 4</t>
  </si>
  <si>
    <t>Szpital Wojewódzki im. Prymasa Kardynała Stefana Wyszyńskiego w Sieradzu</t>
  </si>
  <si>
    <t>Sieradz</t>
  </si>
  <si>
    <t>98-200</t>
  </si>
  <si>
    <t>Armii Krajowej 7</t>
  </si>
  <si>
    <t>Budowa całodobowego lądowiska dla śmigłowców sanitarnych na potrzeby Szpitalnego Oddziału Ratunkowego w Kociewskim Centrum Zdrowia sp. z o.o.</t>
  </si>
  <si>
    <t>Starogard Gdański</t>
  </si>
  <si>
    <t>83-200</t>
  </si>
  <si>
    <t>dra Józefa Balewskiego 1</t>
  </si>
  <si>
    <t>Projekt będzie polegał na przebudowie płyty istniejącego lądowiska i dostosowaniu jej do pełnienia funkcji całodobowego lądowiska dla śmigłowców sanitarnych.</t>
  </si>
  <si>
    <t>Zwiększenie dostępności i skuteczności leczenia pacjentów w nagłych przypadkach przez kompleksową modernizację SOR NZOZ Szpitala Specjalistycznego w Jędrzejowie</t>
  </si>
  <si>
    <t>Jędrzejów</t>
  </si>
  <si>
    <t>28-300</t>
  </si>
  <si>
    <t>Małogoska 25</t>
  </si>
  <si>
    <t>W ramach projektu realizowane będą następujące zadania: - modernizacja SOR (roboty budowlane) - budowa lądowiska wyniesionego - zakup wyposażenia dla SOR</t>
  </si>
  <si>
    <t>Rozwój infrastruktury ratownictwa medycznego w powiecie suskim poprzez modernizację i doposażenie Szpitalnego Oddziału Ratunkowego w Suchej Beskidzkiej</t>
  </si>
  <si>
    <t>Sucha Beskidzka</t>
  </si>
  <si>
    <t>34-200</t>
  </si>
  <si>
    <t>Szpitalna 22</t>
  </si>
  <si>
    <t>Kraków</t>
  </si>
  <si>
    <t>31-826</t>
  </si>
  <si>
    <t>os. Złotej Jesieni 1</t>
  </si>
  <si>
    <t>Budowa lądowiska sanitarnego dla śmigłowców ratunkowych i modernizacja pomieszczeń SOR wraz z zakupem sprzętu medycznego w celu zapewnienia pełnej funkcjonalności Szpitalnego Oddziału Ratunkowego w Nowym Szpitalu Sp. z o.o.</t>
  </si>
  <si>
    <t>70-526</t>
  </si>
  <si>
    <t>Zakres przedmiotowy projektu: 1) Budowa lądowiska sanitarnego dla śmigłowców ratunkowych, 2) Modernizacja pomieszczeń SOR, 3) Zakup sprzętu medycznego, 4) Zakup urządzeń do odbierania danych medycznych pacjenta transmitowanych ze środków transportu sanitarnego.</t>
  </si>
  <si>
    <t>XII.1. Rozwój systemu ratownictwa medycznego - Dostosowanie miejsca startów i lądowań śmigłowców do potrzeb SOR SPZOZ w Mławie.</t>
  </si>
  <si>
    <t xml:space="preserve">dr Anny Dobrskiej 1 </t>
  </si>
  <si>
    <t xml:space="preserve">  Liczba wybudowanych instytucji ochrony zdrowia - 1</t>
  </si>
  <si>
    <t>XII.1. Rozwój systemu ratownictwa medycznego - Utworzenie Centrum Urazowego w Szpitalu Wojewódzkim SP ZOZ w Zielonej Górze</t>
  </si>
  <si>
    <t>Szpital Wojewódzki Samodzielny Publiczny Zakład Opieki Zdrowotnej im. Karola Marcinkowskiego w Zielonej Górze</t>
  </si>
  <si>
    <t>Zielona Góra</t>
  </si>
  <si>
    <t>65-046</t>
  </si>
  <si>
    <t xml:space="preserve">Zyty 26 </t>
  </si>
  <si>
    <t>Liczba doposażonych instytucji ochrony zdrowia - 1 Liczba przebudowanych instytucji ochrony zdrowia - 1 Liczba wybudowanych instytucji ochrony zdrowia - 1</t>
  </si>
  <si>
    <t>XII.1. Rozwój systemu ratownictwa medycznego - Podniesienie dostępności do SOR SPZOZ w Brzesku poprzez budowę lądowiska dla śmigłowców.</t>
  </si>
  <si>
    <t>Samodzielny Publiczny Zespół Opieki Zdrowotnej w Brzesku</t>
  </si>
  <si>
    <t xml:space="preserve">ul. Kościuszki 68 </t>
  </si>
  <si>
    <t>XII.1. Rozwój systemu ratownictwa medycznego - Centrum urazowe w Wojewódzkim Szpitalu Specjalistycznym w Olsztynie szansą kompleksowego leczenia pacjentów z urazami wielonarządowymi</t>
  </si>
  <si>
    <t>Wojewódzki Szpital Specjalistyczny w Olsztynie</t>
  </si>
  <si>
    <t>Olsztyn</t>
  </si>
  <si>
    <t>10-561</t>
  </si>
  <si>
    <t xml:space="preserve">Żołnierska 18 </t>
  </si>
  <si>
    <t>XII.1. Rozwój systemu ratownictwa medycznego - Budowa lądowiska dla śmigłowców ratunkowych wraz z zapewnieniem komunikacji z SOR w W.S.S. w Zgierzu</t>
  </si>
  <si>
    <t>Wojewódzki Szpital Specjalistyczny im. Marii Skłodowskiej-Curie w Zgierzu</t>
  </si>
  <si>
    <t>Zgierz</t>
  </si>
  <si>
    <t>95-100</t>
  </si>
  <si>
    <t xml:space="preserve">Parzęczewska 35 </t>
  </si>
  <si>
    <t>XII.1. Rozwój systemu ratownictwa medycznego - Budowa i remont oraz doposażenie baz Lotniczego Pogotowia Ratunkowego - ETAP 2</t>
  </si>
  <si>
    <t>SP ZOZ Lotnicze Pogotowie Ratunkowe</t>
  </si>
  <si>
    <t>01-934</t>
  </si>
  <si>
    <t xml:space="preserve">Księżycowa 5 </t>
  </si>
  <si>
    <t xml:space="preserve">  Liczba wybudowanych instytucji ochrony zdrowia - 4</t>
  </si>
  <si>
    <t>XII.1. Rozwój systemu ratownictwa medycznego - Utworzenie Centrum Urazowego w Wojewódzkim Szpitalu Specjalistycznym im. M. Kopernika w Łodzi</t>
  </si>
  <si>
    <t>Wojewódzki Szpital Specjalistyczny im. M. Kopernika w Łodzi</t>
  </si>
  <si>
    <t>93-513</t>
  </si>
  <si>
    <t xml:space="preserve">Pabianicka 62 </t>
  </si>
  <si>
    <t xml:space="preserve">Liczba doposażonych instytucji ochrony zdrowia - 1  </t>
  </si>
  <si>
    <t>XII.1. Rozwój systemu ratownictwa medycznego - Modernizacja i doposażenie Szpitala Wojewódzkiego nr 2 w Rzeszowie na potrzeby funkcjonowania centrum urazowego</t>
  </si>
  <si>
    <t>Szpital Wojewódzki Nr 2 im. Św. Jadwigi Królowej w Rzeszowie</t>
  </si>
  <si>
    <t>Rzeszów</t>
  </si>
  <si>
    <t>35-301</t>
  </si>
  <si>
    <t xml:space="preserve">Lwowska 60 </t>
  </si>
  <si>
    <t xml:space="preserve">Liczba doposażonych instytucji ochrony zdrowia - 1 Liczba przebudowanych instytucji ochrony zdrowia - 1 </t>
  </si>
  <si>
    <t>XII.1. Rozwój systemu ratownictwa medycznego - Lądowisko Szpitala w Nysie</t>
  </si>
  <si>
    <t>Zespół Opieki Zdrowotnej</t>
  </si>
  <si>
    <t>opolskie</t>
  </si>
  <si>
    <t>Nysa</t>
  </si>
  <si>
    <t>48-300</t>
  </si>
  <si>
    <t xml:space="preserve">Świętego Piotra 1 </t>
  </si>
  <si>
    <t>XII.1. Rozwój systemu ratownictwa medycznego - Chcemy i możemy Ci pomóc w każdej sytuacji - Budowa lądowiska dla śmigłowców sanitarnych na terenie Szpitala Powiatowego im. E. Biernackiego w Mielcu</t>
  </si>
  <si>
    <t>MIELEC</t>
  </si>
  <si>
    <t xml:space="preserve">ŻEROMSKIEGO 22 </t>
  </si>
  <si>
    <t>XII.1. Rozwój systemu ratownictwa medycznego - Budowa lądowiska dla helikopterów służących dostępności do Szpitalnego Oddziału Ratunkowego w Ciechanowie</t>
  </si>
  <si>
    <t>Specjalistyczny Szpital Wojewódzki w Ciechanowie</t>
  </si>
  <si>
    <t>Ciechanów</t>
  </si>
  <si>
    <t>06-400</t>
  </si>
  <si>
    <t xml:space="preserve">Powstańców Wielkopolskich 2 </t>
  </si>
  <si>
    <t>XII.1. Rozwój systemu ratownictwa medycznego - Przebudowa lądowiska dla helikopterów przy Szpitalu Specjalistycznym im. Jędrzeja Śniadeckiego w Nowym Sączu</t>
  </si>
  <si>
    <t xml:space="preserve">Młyńska 10 </t>
  </si>
  <si>
    <t>XII.1. Rozwój systemu ratownictwa medycznego - Budowa lądowiska dla helikopterów na potrzeby Szpitalnego Oddziału Ratunkowego przy Wojewódzkim Szpitalu Bródnowskim w Warszawie</t>
  </si>
  <si>
    <t>Mazowiecki Szpital Bródnowski w Warszawie Spółka z ograniczoną odpowiedzialnością</t>
  </si>
  <si>
    <t>03-242</t>
  </si>
  <si>
    <t xml:space="preserve">Ludwika Kondratowicza 8 </t>
  </si>
  <si>
    <t>XII.1. Rozwój systemu ratownictwa medycznego - Budowa lądowiska dla Szpitalnego Oddziału Ratunkowego przy SP ZZOZ w Wyszkowie</t>
  </si>
  <si>
    <t>Samodzielny Publiczny Zespół Zakładów Opieki Zdrowotnej w Wyszkowie</t>
  </si>
  <si>
    <t>Wyszków</t>
  </si>
  <si>
    <t>07-200</t>
  </si>
  <si>
    <t xml:space="preserve">Komisji Edukacji Narodowej 1 </t>
  </si>
  <si>
    <t>XII.1. Rozwój systemu ratownictwa medycznego - Zwiększenie dostępności do świadczeń zdrowotnych w SPZZOZ w Gryficach poprzez rozbudowę lądowiska</t>
  </si>
  <si>
    <t>Samodzielny Publiczny Zespół Zakładów Opieki Zdrowotnej w Gryficach</t>
  </si>
  <si>
    <t>Gryfice</t>
  </si>
  <si>
    <t>72-300</t>
  </si>
  <si>
    <t xml:space="preserve">Niechorska 27 </t>
  </si>
  <si>
    <t>XII.1. Rozwój systemu ratownictwa medycznego - Budowa lądowiska dla helikopterów na dachu skrzydła Szpitala w Szczecinie-Zdunowie</t>
  </si>
  <si>
    <t>Specjalistyczny Szpital im. prof. Alfreda Sokołowskiego</t>
  </si>
  <si>
    <t xml:space="preserve">A.Sokołowskiego 11 </t>
  </si>
  <si>
    <t>XII.1. Rozwój systemu ratownictwa medycznego - Przebudowa lądowiska, podjazdu, wiaduktu i wiaty dla SOR Szpitala Wojewódzkiego w Gorzowie Wlkp.</t>
  </si>
  <si>
    <t>Wielospecjalistyczny Szpital Wojewódzki w Gorzowie Wlkp. Spółka z ograniczoną odpowiedzialnością</t>
  </si>
  <si>
    <t>Gorzów Wlkp.</t>
  </si>
  <si>
    <t xml:space="preserve">Dekerta 1 </t>
  </si>
  <si>
    <t>XII.1. Rozwój systemu ratownictwa medycznego - Remont lądowiska dla śmigłowców ratunkowych celem dostosowania do standardów europejskich</t>
  </si>
  <si>
    <t>Wojewódzki Szpital Specjalistyczny Nr 5 im. "Św. Barbary"</t>
  </si>
  <si>
    <t>Sosnowiec</t>
  </si>
  <si>
    <t>41-200</t>
  </si>
  <si>
    <t xml:space="preserve">Plac Medyków 1 </t>
  </si>
  <si>
    <t>XII.1. Rozwój systemu ratownictwa medycznego - Budowa lądowiska dla helikopterów służącego poprawie dostępności do Szpitalnego Oddziału Ratunkowego Zespołu Zakładów Opieki Zdrowotnej w Wadowicach</t>
  </si>
  <si>
    <t>Zespół Zakładów Opieki Zdrowotnej w Wadowicach</t>
  </si>
  <si>
    <t>Wadowice</t>
  </si>
  <si>
    <t>34-100</t>
  </si>
  <si>
    <t xml:space="preserve">Karmelicka 5 </t>
  </si>
  <si>
    <t>XII.1. Rozwój systemu ratownictwa medycznego - Budowa lądowiska dla śmigłowców przy Zespole Opieki Zdrowotnej w Oleśnie</t>
  </si>
  <si>
    <t>Zespół Opieki Zdrowotnej w Oleśnie</t>
  </si>
  <si>
    <t>Olesno</t>
  </si>
  <si>
    <t>46-300</t>
  </si>
  <si>
    <t xml:space="preserve">Klonowa 1 </t>
  </si>
  <si>
    <t>XII.1. Rozwój systemu ratownictwa medycznego - Budowa lądowiska dla helikopterów w NZOZ Szpital w Puszczykowie na potrzeby SOR</t>
  </si>
  <si>
    <t>Niepubliczny Zakład Opieki Zdrowotnej "Szpital w Puszczykowie im. prof. Stefana Tytusa Dąbrowskiego" Spółka z ograniczoną odpowiedzialnością</t>
  </si>
  <si>
    <t>Puszczykowo</t>
  </si>
  <si>
    <t>62-041</t>
  </si>
  <si>
    <t xml:space="preserve">Kraszewskiego 11 </t>
  </si>
  <si>
    <t>XII.1. Rozwój systemu ratownictwa medycznego - Remont lądowiska dla helikopterów przy Wojewódzkim Szpitalu Zespolonym w Kielcach mający na celu dostosowanie do obowiązujących przepisów</t>
  </si>
  <si>
    <t>Wojewódzki Szpital Zespolony w Kielcach</t>
  </si>
  <si>
    <t>Kielce</t>
  </si>
  <si>
    <t>25-736</t>
  </si>
  <si>
    <t xml:space="preserve">Grunwaldzka 45 </t>
  </si>
  <si>
    <t>XII.1. Rozwój systemu ratownictwa medycznego - Budowa lądowiska dla śmigłowców sanitarnych w Szpitalu Wojewódzkim w Poznaniu.</t>
  </si>
  <si>
    <t>Szpital Wojewódzki</t>
  </si>
  <si>
    <t>Juraszów 7 19</t>
  </si>
  <si>
    <t>XII.1. Rozwój systemu ratownictwa medycznego - Poprawa skuteczności systemu ratownictwa na Mazurach poprzez budowę lądowiska przy SP ZOZ Giżycko</t>
  </si>
  <si>
    <t>Powiat Giżycki</t>
  </si>
  <si>
    <t>Giżycko</t>
  </si>
  <si>
    <t>11-500</t>
  </si>
  <si>
    <t xml:space="preserve">Al. 1 Maja 14 </t>
  </si>
  <si>
    <t>XII.1. Rozwój systemu ratownictwa medycznego - Modernizacja lądowiska dla śmigłowców ratunkowych w 4 Wojskowym Szpitalu Klinicznym we Wrocławiu</t>
  </si>
  <si>
    <t>4 Wojskowy Szpital Kliniczny z Polikliniką Samodzielny Publiczny Zakład Opieki Zdrowotnej we Wrocławiu</t>
  </si>
  <si>
    <t>Wrocław</t>
  </si>
  <si>
    <t>50-981</t>
  </si>
  <si>
    <t xml:space="preserve">Rudolfa Weigla 5 </t>
  </si>
  <si>
    <t>XII.1. Rozwój systemu ratownictwa medycznego - Budowa lądowiska dla śmigłowców przy Szpitalnym Oddziale Ratunkowym SP ZOZ w Nowym Tomyślu</t>
  </si>
  <si>
    <t>Powiat Nowotomyski</t>
  </si>
  <si>
    <t>Nowy Tomyśl</t>
  </si>
  <si>
    <t>64-300</t>
  </si>
  <si>
    <t xml:space="preserve">Poznańska 33 </t>
  </si>
  <si>
    <t>XII.1. Rozwój systemu ratownictwa medycznego - Podniesienie dostępności do SOR Szpitala w Bełchatowie poprzez modernizację lądowiska dla śmigłowców</t>
  </si>
  <si>
    <t>Szpital Wojewódzki im. Jana Pawła II</t>
  </si>
  <si>
    <t>Bełchatów</t>
  </si>
  <si>
    <t>97-400</t>
  </si>
  <si>
    <t xml:space="preserve">Czapliniecka 123 </t>
  </si>
  <si>
    <t>XII.1. Rozwój systemu ratownictwa medycznego - Podniesienie dostępności do SOR Szpitala Spec. w Gorlicach poprzez budowę lądowiska dla śmigłowców.</t>
  </si>
  <si>
    <t xml:space="preserve">Węgierska 21 </t>
  </si>
  <si>
    <t>XII.1. Rozwój systemu ratownictwa medycznego - Budowa lądowiska dla śmigłowców na terenie SPZOZ w Krotoszynie</t>
  </si>
  <si>
    <t>Samodzielny Publiczny Zakład Opieki Zdrowotnej w Krotoszynie</t>
  </si>
  <si>
    <t>Krotoszyn</t>
  </si>
  <si>
    <t>63-700</t>
  </si>
  <si>
    <t xml:space="preserve">Młyńska 2 </t>
  </si>
  <si>
    <t>XII.1. Rozwój systemu ratownictwa medycznego - Podniesienie dostępności do SOR Szpitala Pow. w Chrzanowie przez budowę lądowiska dla śmigłowców</t>
  </si>
  <si>
    <t>Szpital Powiatowy w Chrzanowie</t>
  </si>
  <si>
    <t>Chrzanów</t>
  </si>
  <si>
    <t>32-500</t>
  </si>
  <si>
    <t xml:space="preserve">Topolowa 16 </t>
  </si>
  <si>
    <t>XII.1. Rozwój systemu ratownictwa medycznego - Budowa lądowiska dla helikopterów w celu poprawy dostępności do Szpitalnego Oddziału Ratunkowego i poprawy jakości ratownictwa medycznego w Powiecie Lęborskim</t>
  </si>
  <si>
    <t>Samodzielny Publiczny Specjalistyczny Zakład Opieki Zdrowotnej</t>
  </si>
  <si>
    <t>Lębork</t>
  </si>
  <si>
    <t>84-300</t>
  </si>
  <si>
    <t xml:space="preserve">Węgrzynowicza 13 </t>
  </si>
  <si>
    <t>XII.1. Rozwój systemu ratownictwa medycznego - Budowa lądowiska dla helikopterów Lotniczego Pogotowia Ratunkowego usytuowanego na dachu budynku "A" Szpitala Powiatowego w Bochni przy ul. Krakowskiej 31</t>
  </si>
  <si>
    <t>Samodzielny Publiczny Zakład Opieki Zdrowotnej w Bochni "Szpital Powiatowy" im. bł. Marty Wieckiej</t>
  </si>
  <si>
    <t>Bochnia</t>
  </si>
  <si>
    <t>32-700</t>
  </si>
  <si>
    <t xml:space="preserve">Krakowska 31 </t>
  </si>
  <si>
    <t>XII.1. Rozwój systemu ratownictwa medycznego - Kompleksowa modernizacja lądowiska dla helikopterów w PSZOZ w Inowrocławiu</t>
  </si>
  <si>
    <t>Szpital Wielospecjalistyczny im. dr. Ludwika Błażka w Inowrocławiu</t>
  </si>
  <si>
    <t>Inowrocław</t>
  </si>
  <si>
    <t>88-100</t>
  </si>
  <si>
    <t xml:space="preserve">Poznańska 97 </t>
  </si>
  <si>
    <t>XII.1. Rozwój systemu ratownictwa medycznego - Modernizacja lądowiska dla helikopterów przy Wojewódzkim Szpitalu Zespolonym w Kaliszu</t>
  </si>
  <si>
    <t>Wojewódzki Szpital Zespolony im. Ludwika Perzyny w Kaliszu</t>
  </si>
  <si>
    <t xml:space="preserve">Poznańska 79 </t>
  </si>
  <si>
    <t>XII.1. Rozwój systemu ratownictwa medycznego - Przebudowa lądowiska w SPZZOZ w Staszowie celem rozwoju ratownictwa medycznego w powiecie staszowskim</t>
  </si>
  <si>
    <t>Samodzielny Publiczny Zespół Zakładów Opieki Zdrowotnej w Staszowie</t>
  </si>
  <si>
    <t>Staszów</t>
  </si>
  <si>
    <t>28-200</t>
  </si>
  <si>
    <t xml:space="preserve">11 Listopada 78 </t>
  </si>
  <si>
    <t>XII.1. Rozwój systemu ratownictwa medycznego - Lądowisko w Brodnicy szansą poprawy funkcjonowania systemu ratownictwa medycznego</t>
  </si>
  <si>
    <t>Brodnica</t>
  </si>
  <si>
    <t>87-300</t>
  </si>
  <si>
    <t xml:space="preserve">Wiejska 9 </t>
  </si>
  <si>
    <t>XII.1. Rozwój systemu ratownictwa medycznego - Modernizacja i rozbudowa lądowiska dla śmigłowców na terenie Szpitala Specjalistycznego w Chojnicach</t>
  </si>
  <si>
    <t>Szpital Specjalistyczny im. J. K. Łukowicza w Chojnicach</t>
  </si>
  <si>
    <t>Chojnice</t>
  </si>
  <si>
    <t>89-600</t>
  </si>
  <si>
    <t xml:space="preserve">Leśna 10 </t>
  </si>
  <si>
    <t>XII.1. Rozwój systemu ratownictwa medycznego - Modernizacja lądowiska dla helikopterów sanitarnych</t>
  </si>
  <si>
    <t>Samodzielny Publiczny Zakład Opieki Zdrowotnej Ministerstwa Spraw Wewnętrznych w Lublinie</t>
  </si>
  <si>
    <t xml:space="preserve">Grenadierów 3 </t>
  </si>
  <si>
    <t>XII.1. Rozwój systemu ratownictwa medycznego - Poprawa funkcjonowania systemu ratownictwa medycznego poprzez budowę lądowiska dla śmigłówców przy Szpitalnym Oddziale Ratunkowym Samodzielnego Publicznego Zakładu Opieki Zdrowotnej w Myślenicach</t>
  </si>
  <si>
    <t>Powiat Myślenicki</t>
  </si>
  <si>
    <t>Myślenice</t>
  </si>
  <si>
    <t>32-400</t>
  </si>
  <si>
    <t xml:space="preserve">Mikołaja Reja 13 </t>
  </si>
  <si>
    <t>XII.1. Rozwój systemu ratownictwa medycznego - Przebudowa lądowiska wraz z niezbędną infrastrukturą służącą polepszeniu dostępności do Szpitalnego Oddziału Ratunkowego Wojskowego Instytutu Medycznego</t>
  </si>
  <si>
    <t>Wojskowy Instytut Medyczny</t>
  </si>
  <si>
    <t>04-141</t>
  </si>
  <si>
    <t xml:space="preserve">Szaserów 128 </t>
  </si>
  <si>
    <t>XII.1. Rozwój systemu ratownictwa medycznego - Remont i doposażenie centrum urazowego Szpitala Uniwersyteckiego Nr 1 im. Dr A. Jurasza w Bydgoszczy</t>
  </si>
  <si>
    <t>Szpital Uniwersytecki Nr 1 im. dr A. Jurasza w Bydgoszczy</t>
  </si>
  <si>
    <t>85-094</t>
  </si>
  <si>
    <t xml:space="preserve">Marii Skłodowskiej-Curie 9 </t>
  </si>
  <si>
    <t>XII.1. Rozwój systemu ratownictwa medycznego - Utworzenie Centrum Urazów Wielonarządowych w Uniwersyteckim Szpitalu Klinicznym w Białymstoku</t>
  </si>
  <si>
    <t>Uniwersytecki Szpital Kliniczny w Białymstoku</t>
  </si>
  <si>
    <t>Białystok</t>
  </si>
  <si>
    <t>15-276</t>
  </si>
  <si>
    <t xml:space="preserve">M.Skłodowskiej-Curie 24A </t>
  </si>
  <si>
    <t>XII.1. Rozwój systemu ratownictwa medycznego - DOPOSAŻENIE W SPECJALISTYCZNĄ APARATURĘ MEDYCZNĄ CENTRUM URAZOWEGO W OBECNIE BUDOWANYM CENTRUM MEDYCYNY INWAZYJNEJ</t>
  </si>
  <si>
    <t>Uniwersyteckie Centrum Kliniczne</t>
  </si>
  <si>
    <t>Gdańsk</t>
  </si>
  <si>
    <t>80-952</t>
  </si>
  <si>
    <t xml:space="preserve">Dębinki 7 </t>
  </si>
  <si>
    <t>XII.1. Rozwój systemu ratownictwa medycznego - Budowa i remont oraz doposażenie baz Lotniczego Pogotowia Ratunkowego - ETAP 1.</t>
  </si>
  <si>
    <t xml:space="preserve">  Liczba wybudowanych instytucji ochrony zdrowia - 7</t>
  </si>
  <si>
    <t>XII.1. Rozwój systemu ratownictwa medycznego - Stworzenie koniecznej infrastruktury technicznej i wyposażenia do utworzenia Centrum Urazowego w Akademickim Szpitalu Klinicznym im. Jana Mikulicza - Radeckiego we Wrocławiu</t>
  </si>
  <si>
    <t>Uniwersytecki Szpital Kliniczny im. Jana Mikulicza - Radeckiego we Wrocławiu</t>
  </si>
  <si>
    <t>50-556</t>
  </si>
  <si>
    <t xml:space="preserve">Borowska 213 </t>
  </si>
  <si>
    <t>Liczba doposażonych instytucji ochrony zdrowia - 1  Liczba wybudowanych instytucji ochrony zdrowia - 1</t>
  </si>
  <si>
    <t>XII.1. Rozwój systemu ratownictwa medycznego - Zakup sprzętu medycznego na potrzeby organizacji Centrum Urazowego w Wojskowym Instytucie Medycznym</t>
  </si>
  <si>
    <t>XII.1. Rozwój systemu ratownictwa medycznego - Wyposażenie i uruchomienie Centrum Urazowego w Szpitalu Uniwersyteckim w Krakowie – Etap II</t>
  </si>
  <si>
    <t>Samodzielny Publiczny Zakład Opieki Zdrowotnej Szpital Uniwersytecki w Krakowie</t>
  </si>
  <si>
    <t>31-501</t>
  </si>
  <si>
    <t xml:space="preserve">Kopernika 36 </t>
  </si>
  <si>
    <t xml:space="preserve">XII.1. Rozwój systemu ratownictwa medycznego - Modernizacja i doposażenie SPSK Nr 4 w Lublinie w celu utworzenia Centrum Urazowego </t>
  </si>
  <si>
    <t>Samodzielny Publiczny Szpital Kliniczny nr 4 w Lublinie</t>
  </si>
  <si>
    <t>20-954</t>
  </si>
  <si>
    <t xml:space="preserve">ul. Jaczewskiego 8 </t>
  </si>
  <si>
    <t>XII.1. Rozwój systemu ratownictwa medycznego - Centrum Urazowe przy ul. Szwajcarskiej 3 w Poznaniu - adaptacja pomieszczeń, zakup wyposażenia, budowa niezbędnej infrastruktury, w tym lądowiska dla śmigłowców</t>
  </si>
  <si>
    <t>Miasto Poznań</t>
  </si>
  <si>
    <t>61-841</t>
  </si>
  <si>
    <t xml:space="preserve">Plac Kolegiacki 17 </t>
  </si>
  <si>
    <t>XII.1. Rozwój systemu ratownictwa medycznego - Utworzenie centrum urazowego na bazie wielospecjalistycznego Wojewódzkiego Szpitala Specjalistycznego nr 5 im. Św. Barbary w Sosnowcu</t>
  </si>
  <si>
    <t>Wojewódzki Szpital Specjalistyczny Nr 5 im."Św. Barbary"</t>
  </si>
  <si>
    <t>XII.1. Rozwój systemu ratownictwa medycznego - Poprawa bezpieczeństwa ludności poprzez dostosowanie infrastruktury ratownictwa medycznego SMS im. G. Narutowicza w Krakowie do wymogów prawa</t>
  </si>
  <si>
    <t>Szpital Miejski Specjalistyczny im. G. Narutowicza w Krakowie</t>
  </si>
  <si>
    <t>31-202</t>
  </si>
  <si>
    <t xml:space="preserve">Prądnicka 35-37 </t>
  </si>
  <si>
    <t>XII.1. Rozwój systemu ratownictwa medycznego - Zakup aparatury i sprzętu medycznego dla szpitalnego oddziału ratunkowego Szpitala Wojewódzkiego im. Jana Pawła II w Bełchatowie</t>
  </si>
  <si>
    <t>XII.1. Rozwój systemu ratownictwa medycznego - Przebudowa pomieszczeń Brzeskiego Centrum Medycznego w Brzegu na Szpitalny Oddział Ratunkowy</t>
  </si>
  <si>
    <t>Powiat Brzeski</t>
  </si>
  <si>
    <t>Brzeg</t>
  </si>
  <si>
    <t>49-300</t>
  </si>
  <si>
    <t xml:space="preserve">Robotnicza 20 </t>
  </si>
  <si>
    <t>XII.1. Rozwój systemu ratownictwa medycznego - Podniesienie dostępu do specjalistycznych świadczeń zdrowotnych poprzez wyposażenie Szpitalnego Oddziału Ratunkowego w Nysie</t>
  </si>
  <si>
    <t>NYSA</t>
  </si>
  <si>
    <t xml:space="preserve">ŚWIĘTEGO PIOTRA 1 </t>
  </si>
  <si>
    <t>XII.1. Rozwój systemu ratownictwa medycznego - Dostosowanie Szpitalnego Oddziału Ratunkowego w SPZOZ w Brzesku do wymogów obowiązujących przepisów prawa, wraz z wyposażeniem w aparaturę medyczną.</t>
  </si>
  <si>
    <t>XII.1. Rozwój systemu ratownictwa medycznego - Zapewnienie skutecznego systemu ratownictwa medycznego poprzez rozbudowę i zakup aparatury medycznej dla SOR-u Szpitala Wojewódzkiego w Opolu</t>
  </si>
  <si>
    <t>Szpital Wojewódzki w Opolu</t>
  </si>
  <si>
    <t>Opole</t>
  </si>
  <si>
    <t>45-372</t>
  </si>
  <si>
    <t xml:space="preserve">Augustyna Kośnego 53 </t>
  </si>
  <si>
    <t>XII.1. Rozwój systemu ratownictwa medycznego - Modernizacja Szpitalnego Oddziału Ratunkowego w Szpitalu im. L. Rydygiera w Krakowie wraz z budową lądowiska i zakupem aparatury i sprzętu.</t>
  </si>
  <si>
    <t>Szpital Specjalistyczny im. Ludwika Rydygiera w Krakowie Spółka z ograniczoną odpowiedzialnością</t>
  </si>
  <si>
    <t xml:space="preserve">os. Złotej Jesieni 1 </t>
  </si>
  <si>
    <t>XII.1. Rozwój systemu ratownictwa medycznego - Modernizacja Szpitalnego Oddziału Ratunkowego wraz z zakupem sprzętu dla Szpitala Wojewódzkiego we Włocławku</t>
  </si>
  <si>
    <t>Wojewódzki Szpital Specjalistyczny im. Błogosławionego Księdza Jerzego Popiełuszki we Włocławku</t>
  </si>
  <si>
    <t>Włocławek</t>
  </si>
  <si>
    <t>87-800</t>
  </si>
  <si>
    <t xml:space="preserve">Wieniecka 49 </t>
  </si>
  <si>
    <t>XII.1. Rozwój systemu ratownictwa medycznego - Zakup wyrobów medycznych oraz wymiana dźwigów szpitalnych w celu poprawy jakości funkcjonowania Szpitalnego Oddziału Ratunkowego WSS nr 3 w Rybniku</t>
  </si>
  <si>
    <t>Samodzielny Publiczny Zakład Opieki Zdrowotnej Wojewódzki Szpital Specjalistyczny Nr 3 w Rybniku</t>
  </si>
  <si>
    <t xml:space="preserve">Energetyków 46 </t>
  </si>
  <si>
    <t>XII.1. Rozwój systemu ratownictwa medycznego - Rozbudowa i remont Szpitalnego Oddziału Ratunkowego Szpitala im. Św. Jadwigi Śląskiej oraz zakup sprzętu medycznego dla potrzeb oddziału</t>
  </si>
  <si>
    <t>Szpital im. św. Jadwigi Śląskiej w Trzebnicy</t>
  </si>
  <si>
    <t>Trzebnica</t>
  </si>
  <si>
    <t>55-100</t>
  </si>
  <si>
    <t xml:space="preserve">Prusicka 53/55 </t>
  </si>
  <si>
    <t>XII.1. Rozwój systemu ratownictwa medycznego - Modernizacja i doposażenie Szpitalnego Oddziału Ratunkowego w Wojewódzkim Szpitalu Podkarpackim im. Jana Pawła II w Krośnie</t>
  </si>
  <si>
    <t>Wojewódzki Szpital Podkarpacki im. Jana Pawła II w Krośnie</t>
  </si>
  <si>
    <t>Krosno</t>
  </si>
  <si>
    <t>38-400</t>
  </si>
  <si>
    <t xml:space="preserve">Korczyńska 57 </t>
  </si>
  <si>
    <t>XII.1. Rozwój systemu ratownictwa medycznego - Kompleksowe dostosowanie SOR w Wojewódzkim Szpitalu Specjalistycznym we Wrocławiu do przepisów prawa o ratownictwie medycznym - III etap.</t>
  </si>
  <si>
    <t>Wojewódzki Szpital Specjalistyczny we Wrocławiu</t>
  </si>
  <si>
    <t>51-124</t>
  </si>
  <si>
    <t xml:space="preserve">Kamieńskiego 73 A </t>
  </si>
  <si>
    <t>XII.1. Rozwój systemu ratownictwa medycznego - Poprawa jakości ratownictwa medycznego w Powiecie Lęborskim poprzez rozbudowę oraz doposażenie w sprzęt medyczny Szpitalnego Oddziału Ratunkowego w Lęborku</t>
  </si>
  <si>
    <t>XII.1. Rozwój systemu ratownictwa medycznego - Rozbudowa i doposażenie Szpitalnego Oddziału Ratunkowego - II etap modernizacji Szpitala Powiatowego w Krotoszynie</t>
  </si>
  <si>
    <t>XII.1. Rozwój systemu ratownictwa medycznego - Budowa lądowiska dla helikopterów oraz doposażenie Szpitalnego Oddziału Ratunkowego SP ZOZ w Środzie Wielkopolskiej w aparaturę medyczną</t>
  </si>
  <si>
    <t>Powiat Średzki</t>
  </si>
  <si>
    <t>Środa Wielkopolska</t>
  </si>
  <si>
    <t>63-000</t>
  </si>
  <si>
    <t xml:space="preserve">Daszyńskiego 5 </t>
  </si>
  <si>
    <t>XII.1. Rozwój systemu ratownictwa medycznego - Zakup sprzętu medycznego na potrzeby Szpitalnego Oddziału Ratunkowego w Złotowie</t>
  </si>
  <si>
    <t>Szpital Powiatowy im. Alfreda Sokołowskiego w Złotowie</t>
  </si>
  <si>
    <t>Złotów</t>
  </si>
  <si>
    <t>77-400</t>
  </si>
  <si>
    <t xml:space="preserve">Szpitalna 28 </t>
  </si>
  <si>
    <t>XII.1. Rozwój systemu ratownictwa medycznego - Budowa całodobowego lądowiska dla helikopterów, zlokalizowanego na terenach przyszpitalnych, umożliwiającego przyjmowanie pacjentów do SOR w Szczecinie</t>
  </si>
  <si>
    <t>Samodzielny Publiczny Szpital Kliniczny Nr 1 im. prof. Tadeusza Sokołowskiego Pomorskiego Uniwersytetu Medycznego w Szczecinie</t>
  </si>
  <si>
    <t>71-252</t>
  </si>
  <si>
    <t xml:space="preserve">Unii Lubelskiej 1 </t>
  </si>
  <si>
    <t>XII.1. Rozwój systemu ratownictwa medycznego - Dostosowanie Szpitalnego Oddziału Ratunkowego Wojewódzkiego Szpitala Zespolonego w Koninie do wymagań prawnych poprzez doposażenie w wyroby medyczne</t>
  </si>
  <si>
    <t>Wojewódzki Szpital Zespolony w Koninie</t>
  </si>
  <si>
    <t>Konin</t>
  </si>
  <si>
    <t>62-504</t>
  </si>
  <si>
    <t xml:space="preserve">Szpitalna 45 </t>
  </si>
  <si>
    <t>XII.1. Rozwój systemu ratownictwa medycznego - Utworzenie Szpitalnego Oddziału Ratunkowego przy Chorzowskim Centrum Pediatrii i Onkologii</t>
  </si>
  <si>
    <t>SPZOZ Chorzowskie Centrum Pediatrii i Onkologii im. dr E.Hankego</t>
  </si>
  <si>
    <t>Chorzów</t>
  </si>
  <si>
    <t>41-500</t>
  </si>
  <si>
    <t xml:space="preserve">Truchana 7 </t>
  </si>
  <si>
    <t>XII.1. Rozwój systemu ratownictwa medycznego - Podniesienie dostępu do specjalistycznych świadczeń zdrowotnych poprzez budowę lądowiska i modernizację Szpitalnego Oddziału Ratunkowego w Wałbrzychu</t>
  </si>
  <si>
    <t xml:space="preserve">Sokołowskiego 4 </t>
  </si>
  <si>
    <t>XII.1. Rozwój systemu ratownictwa medycznego - Poprawa jakości leczenia w stanach zagrożenia życia poprzez dostosowanie SOR w SP ZOZ w Bielsku Podlaskim do obowiązujących wymogów prawnych</t>
  </si>
  <si>
    <t>Samodzielny Publiczny Zakład Opieki Zdrowotnej w Bielsku Podlaskim</t>
  </si>
  <si>
    <t>Bielsk Podlaski</t>
  </si>
  <si>
    <t>17-100</t>
  </si>
  <si>
    <t xml:space="preserve">Kleszczelowska 1 </t>
  </si>
  <si>
    <t>XII.1. Rozwój systemu ratownictwa medycznego - Przebudowa oraz doposażenie Szpitalnego Oddziału Ratunkowego w WSzS w Białej Podlaskiej w celu dostosowania do wymogów Rozporządzenia Ministra Zdrowia</t>
  </si>
  <si>
    <t>Biała Podlaska</t>
  </si>
  <si>
    <t xml:space="preserve">Terebelska 57-65 </t>
  </si>
  <si>
    <t>XII.1. Rozwój systemu ratownictwa medycznego - Rozbudowa budynku szpitala Zespołu Opieki Zdrowotnej w Głogowie o Szpitalny Oddział Ratunkowy wraz z budową heliportu</t>
  </si>
  <si>
    <t>"Głogowski Szpital Powiatowy" spółka z ograniczoną odpowiedzialnością</t>
  </si>
  <si>
    <t>Głogów</t>
  </si>
  <si>
    <t>67-200</t>
  </si>
  <si>
    <t xml:space="preserve">Kościuszki 15 </t>
  </si>
  <si>
    <t>XII.1. Rozwój systemu ratownictwa medycznego - Uruchomienie szpitalnego oddziału ratunkowego wraz z budową heliportu w Wojewódzkim Szpitalu Specjalistycznym w Legnicy</t>
  </si>
  <si>
    <t>Wojewódzki Szpital Specjalistyczny w Legnicy</t>
  </si>
  <si>
    <t>Legnica</t>
  </si>
  <si>
    <t>59-220</t>
  </si>
  <si>
    <t xml:space="preserve">Iwaszkiewicza 5 </t>
  </si>
  <si>
    <t>XII.1. Rozwój systemu ratownictwa medycznego - Rozwój systemu ratownictwa medycznego regionu poprzez budowę lądowiska dla śmigłowców sanitarnych na terenie Wojewódzkiego Centrum Medycznego w Opolu</t>
  </si>
  <si>
    <t>Publiczny Samodzielny Zakład Opieki Zdrowotnej Wojewódzkie Centrum Medyczne</t>
  </si>
  <si>
    <t>45-418</t>
  </si>
  <si>
    <t xml:space="preserve">Al. W. Witosa 26 </t>
  </si>
  <si>
    <t>XII.1. Rozwój systemu ratownictwa medycznego - Dostosowanie Szpitalnego Oddziału Ratunkowego SP ZZOZ w Janowie Lubelskim do wymagań prawnych poprzez doposażenie w sprzęt medyczny - etap I</t>
  </si>
  <si>
    <t>Samodzielny Publiczny Zespół Zakładów Opieki Zdrowotnej w Janowie Lubelskim</t>
  </si>
  <si>
    <t>Janów Lubelski</t>
  </si>
  <si>
    <t>23-300</t>
  </si>
  <si>
    <t xml:space="preserve">Jana Zamoyskiego 149 </t>
  </si>
  <si>
    <t>XII.1. Rozwój systemu ratownictwa medycznego - Wyposażenie nowego Oddziału Ratunkowego Szpitala Powiatowego we Wrześni w nowoczesną aparaturę medyczną</t>
  </si>
  <si>
    <t>"Szpital Powiatowy we Wrześni" Spółka z ograniczoną odpowiedzialnością</t>
  </si>
  <si>
    <t>Września</t>
  </si>
  <si>
    <t>62-300</t>
  </si>
  <si>
    <t xml:space="preserve">Słowackiego 2 </t>
  </si>
  <si>
    <t>XII.1. Rozwój systemu ratownictwa medycznego - Zwiększenie bezpieczeństwa zdrowotnego w Regionie Bieszczadzkim przez rozbudowę SOR w Sanoku, zakup sprzętu medycznego i budowę lądowiska dla helikopterów</t>
  </si>
  <si>
    <t>Samodzielny Publiczny Zespół Opieki Zdrowotnej w Sanoku</t>
  </si>
  <si>
    <t>Sanok</t>
  </si>
  <si>
    <t>38-500</t>
  </si>
  <si>
    <t xml:space="preserve">800-lecia 26 </t>
  </si>
  <si>
    <t>XII.1. Rozwój systemu ratownictwa medycznego - Doposażenie Szpitalnego Oddziału Ratunkowego w Nowej Soli w specjalistyczny sprzęt medyczny oraz modernizacja Szpitalnego Oddziału Ratunkowego i lądowiska dla helikopterów realizowane przez Wielospecjalistyczny Szpital Samodzielny Publiczny Zakład Opieki Zdrowotnej w Nowej Soli</t>
  </si>
  <si>
    <t>Wielospecjalistyczny Szpital Samodzielny Publiczny Zakład Opieki Zdrowotnej w Nowej Soli</t>
  </si>
  <si>
    <t>Nowa Sól</t>
  </si>
  <si>
    <t>67-100</t>
  </si>
  <si>
    <t xml:space="preserve">Chałubińskiego 7 </t>
  </si>
  <si>
    <t>XII.1. Rozwój systemu ratownictwa medycznego - Zwiększenie bezpieczeństwa zdrowotnego społeczeństwa poprzez przebudowę i doposażenie istniejącego Szpitalnego Oddziału Ratunkowego SPZZOZ w Gryficach</t>
  </si>
  <si>
    <t>XII.1. Rozwój systemu ratownictwa medycznego - Poprawa bezpieczeństwa ludności poprzez utworzenie Szpitalnego Oddziału Ratunkowego w Szpitalu Powiatowym w Zawierciu</t>
  </si>
  <si>
    <t>Powiat Zawierciański</t>
  </si>
  <si>
    <t>Zawiercie</t>
  </si>
  <si>
    <t>42-400</t>
  </si>
  <si>
    <t xml:space="preserve">Sienkiewicza 34 </t>
  </si>
  <si>
    <t>XII.1. Rozwój systemu ratownictwa medycznego - Zakup wyrobów medycznych do diagnostyki i terapii mieszkańców powiatu mrągowskiego do Szpitalnego Oddziału Ratunkowego Szpitala Powiatowego w Mrągowie</t>
  </si>
  <si>
    <t>Szpital Mrągowski im. Michała Kajki spółka z ograniczoną odpowiedzialnością</t>
  </si>
  <si>
    <t>Mrągowo</t>
  </si>
  <si>
    <t>11-700</t>
  </si>
  <si>
    <t xml:space="preserve">Wolności 12 </t>
  </si>
  <si>
    <t>XII.1. Rozwój systemu ratownictwa medycznego - Rozbudowa i modernizacja Szpitala Śląskiego w Cieszynie - etap II - wyposażenie Szpitalnego Oddziału Ratunkowego</t>
  </si>
  <si>
    <t>Powiat Cieszyński</t>
  </si>
  <si>
    <t xml:space="preserve">Bobrecka 29 </t>
  </si>
  <si>
    <t>XII.1. Rozwój systemu ratownictwa medycznego - Rozbudowa pracowni diagnostyki obrazowej i wyposażenie szpitalnego oddziału ratunkowego na potrzeby mieszkańców i turystów Bieszczad</t>
  </si>
  <si>
    <t>Samodzielny Publiczny Zespół Opieki Zdrowotnej w Lesku</t>
  </si>
  <si>
    <t>Lesko</t>
  </si>
  <si>
    <t>38-600</t>
  </si>
  <si>
    <t xml:space="preserve">Kazimierza Wielkiego 4 </t>
  </si>
  <si>
    <t>XII.1. Rozwój systemu ratownictwa medycznego - Remont drogi dojazdowej i doposażenie Szpitalnego Oddziału Ratunkowego zgodnie z Rozp. Min. Zdrowia z 15.03.07r. w Szpitalu Powiatowym w Chrzanowie</t>
  </si>
  <si>
    <t>XII.1. Rozwój systemu ratownictwa medycznego - Przebudowa i doposażenie Szpitalnego Oddziału Ratunkowego wraz z modernizacją lądowiska dla helikopterów ZZOZ w Oświęcimiu</t>
  </si>
  <si>
    <t>Zespół Zakładów Opieki Zdrowotnej w Oświęcimiu</t>
  </si>
  <si>
    <t>Oświęcim</t>
  </si>
  <si>
    <t>32-600</t>
  </si>
  <si>
    <t xml:space="preserve">Wysokie Brzegi 4 </t>
  </si>
  <si>
    <t>XII.1. Rozwój systemu ratownictwa medycznego - Rozbudowa, przebudowa i doposażenie NZOZ "Szpital w Puszczykowie im. prof. S.T. Dąbrowskiego" Sp. z o.o. celem utworzenia SOR</t>
  </si>
  <si>
    <t>Niepubliczny Zakład Opieki Zdrowotnej "Szpital w Puszczykowie im. Prof. Stefana Tytusa Dąbrowskiego" Spółka z ograniczoną odpowiedzialnością</t>
  </si>
  <si>
    <t>XII.1. Rozwój systemu ratownictwa medycznego - Zwiększenie dostępności i jakości specjalistycznych świadczeń zdrowotnych w szpitalnym oddziale ratunkowym Zespołu Opieki Zdrowotnej z siedzibą w Strzelcach Opolskich poprzez rozbudowę obiektu i zakup nowej specjalistycznej aparatury.</t>
  </si>
  <si>
    <t>Szpital Powiatowy im. Prałata J. Głowatzkiego w Strzelcach Opolskich</t>
  </si>
  <si>
    <t>Strzelce Opolskie</t>
  </si>
  <si>
    <t>47-100</t>
  </si>
  <si>
    <t>Opolska 36 A</t>
  </si>
  <si>
    <t>XII.1. Rozwój systemu ratownictwa medycznego - Przebudowa budynku Przychodni na Szpitalny Oddział Ratunkowy Zespołu Opieki Zdrowotnej w Bolesławcu</t>
  </si>
  <si>
    <t xml:space="preserve">Jeleniogórska 4 </t>
  </si>
  <si>
    <t>XII.1. Rozwój systemu ratownictwa medycznego - Modernizacja pomieszczeń Szpitalnego Oddziału Ratunkowego i Lądowiska wraz z zakupem nowych urządzeń dla Szpitala im. S. Żeromskiego w Krakowie</t>
  </si>
  <si>
    <t>Szpital Specjalistyczny im. Stefana Żeromskiego Samodzielny Publiczny Zakład Opieki Zdrowotnej w Krakowie</t>
  </si>
  <si>
    <t>31-913</t>
  </si>
  <si>
    <t xml:space="preserve">Os. Na Skarpie 66 </t>
  </si>
  <si>
    <t>XII.1. Rozwój systemu ratownictwa medycznego - Przebudowa, rozbudowa SPZOZ w Kępnie Etap I rozbudowa i doposażenie Szpitalnego Oddziału Ratunkowego celem poprawy bezpieczeństwa zdrowotnego na obszarze interwencji SOR</t>
  </si>
  <si>
    <t>Powiat Kępiński</t>
  </si>
  <si>
    <t xml:space="preserve">Kościuszki 5 </t>
  </si>
  <si>
    <t>XII.1. Rozwój systemu ratownictwa medycznego - Poprawa jakości systemu ratownictwa medycznego poprzez doposażenie Szpitalnego Oddziału Ratunkowego w Wojewódzkim Szpitalu Zespolonym w Elblągu.</t>
  </si>
  <si>
    <t xml:space="preserve">Królewiecka 146 </t>
  </si>
  <si>
    <t>XII.1. Rozwój systemu ratownictwa medycznego - Poprawa skuteczności działań ratownictwa medycznego poprzez doposażenie SOR i budowę lądowiska w SPZOZ w Radzyniu Podlaskim</t>
  </si>
  <si>
    <t>Samodzielny Publiczny Zakład Opieki Zdrowotnej w Radzyniu Podlaskim</t>
  </si>
  <si>
    <t>Radzyń Podlaski</t>
  </si>
  <si>
    <t>21-300</t>
  </si>
  <si>
    <t xml:space="preserve">Wisznicka 111 </t>
  </si>
  <si>
    <t>XII.1. Rozwój systemu ratownictwa medycznego - Dostosowanie Szpitalnego Oddziału Ratunkowego do wymaganych standardów poprzez zakup nowoczesnego sprzętu medycznego</t>
  </si>
  <si>
    <t xml:space="preserve">Ujejskiego 75 </t>
  </si>
  <si>
    <t>XII.1. Rozwój systemu ratownictwa medycznego - Zwiększenie efektywności działania systemu ratownictwa medycznego w SP ZOZ w Kraśniku poprzez modernizację SOR i zakup wyposażenia medycznego</t>
  </si>
  <si>
    <t>Samodzielny Publiczny Zakład Opieki Zdrowotnej</t>
  </si>
  <si>
    <t>Kraśnik</t>
  </si>
  <si>
    <t>23-200</t>
  </si>
  <si>
    <t xml:space="preserve">Chopina 13 </t>
  </si>
  <si>
    <t>XII.1. Rozwój systemu ratownictwa medycznego - Doposażenie Szpitalnego Oddziału Ratunkowego Szpitala im. T. Marciniaka we Wrocławiu.</t>
  </si>
  <si>
    <t>Dolnośląski Szpital Specjalistyczny im. T. Marciniaka - Centrum Medycyny Ratunkowej</t>
  </si>
  <si>
    <t>50-420</t>
  </si>
  <si>
    <t xml:space="preserve">Traugutta 116 </t>
  </si>
  <si>
    <t>XII.1. Rozwój systemu ratownictwa medycznego - Poprawa efektywności systemu ratownictwa na Pomorzu poprzez dostosowanie SOR i lądowiska w Szpitalu św. Wojciecha w Gdańsku do wymagań prawa</t>
  </si>
  <si>
    <t>COPERNICUS Podmiot Leczniczy Spółka z ograniczoną odpowiedzialnością</t>
  </si>
  <si>
    <t>80-803</t>
  </si>
  <si>
    <t xml:space="preserve">Nowe Ogrody 1-6 </t>
  </si>
  <si>
    <t>XII.1. Rozwój systemu ratownictwa medycznego - Zakup aparatury medycznej dla Szpitalnego Oddziału Ratunkowego Szpitala Wojewódzkiego w Gorzowie Wlkp.</t>
  </si>
  <si>
    <t>XII.1. Rozwój systemu ratownictwa medycznego - Rozbudowa i przebudowa Szpitalnego Oddziału Ratunkowego i Diagnostyki Obrazowej SPZOZ w Oławie</t>
  </si>
  <si>
    <t>Zespół Opieki Zdrowotnej w Oławie</t>
  </si>
  <si>
    <t>Oława</t>
  </si>
  <si>
    <t>55-200</t>
  </si>
  <si>
    <t xml:space="preserve">K.K.Baczyńskiego 1 </t>
  </si>
  <si>
    <t>XII.1. Rozwój systemu ratownictwa medycznego - Podniesienie jakości działania systemu ratownictwa medycznego w Regionalnym Szpitalu Specjalistycznym w Grudziądzu poprzez zakup urządzeń medycznych</t>
  </si>
  <si>
    <t>Regionalny Szpital Specjalistyczny im. Dr.Władysława Biegańskiego</t>
  </si>
  <si>
    <t>Grudziądz</t>
  </si>
  <si>
    <t>86-300</t>
  </si>
  <si>
    <t xml:space="preserve">Sikorskiego 32 </t>
  </si>
  <si>
    <t>XII.1. Rozwój systemu ratownictwa medycznego - Remont i przebudowa SOR i lądowiska oraz zakup wyposażenia medycznego SOR dla ZZOZ w Ostrowie Wlkp.</t>
  </si>
  <si>
    <t>Zespół Zakładów Opieki Zdrowotnej w Ostrowie Wielkopolskim</t>
  </si>
  <si>
    <t xml:space="preserve">Limanowskiego 20/22 </t>
  </si>
  <si>
    <t>XII.1. Rozwój systemu ratownictwa medycznego - Poprawa jakości świadczonych usług i bezpieczeństwa pacjentów poprzez zakup wyrobów medycznych do Szpitalnego Oddziału Ratunkowego w NZOZ Nowy Szpital w Świebodzinie</t>
  </si>
  <si>
    <t>Nowy Szpital w Świebodzinie Spółka z ograniczoną odpowiedzialnością</t>
  </si>
  <si>
    <t>Świebodzin</t>
  </si>
  <si>
    <t>66-200</t>
  </si>
  <si>
    <t xml:space="preserve">Młyńska 6 </t>
  </si>
  <si>
    <t>XII.1. Rozwój systemu ratownictwa medycznego - Adaptacja i doposażenie pomieszczeń parteru budynku głównego dla SPZOZ w Krasnymstawie na potrzeby SOR etap II</t>
  </si>
  <si>
    <t>Samodzielny Publiczny Zespół Opieki Zdrowotnej w Krasnymstawie</t>
  </si>
  <si>
    <t>Krasnystaw</t>
  </si>
  <si>
    <t>22-300</t>
  </si>
  <si>
    <t xml:space="preserve">Sobieskiego 4B </t>
  </si>
  <si>
    <t>XII.1. Rozwój systemu ratownictwa medycznego - Poprawa skuteczności działań ratownictwa medycznego poprzez modernizację i doposażenie SOR oraz remont całodobowego lądowiska w SP ZZOZ w Przasnyszu</t>
  </si>
  <si>
    <t>Samodzielny Publiczny Zespół Zakładów Opieki Zdrowotnej w Przasnyszu</t>
  </si>
  <si>
    <t>Przasnysz</t>
  </si>
  <si>
    <t>06-300</t>
  </si>
  <si>
    <t xml:space="preserve">Sadowa 9 </t>
  </si>
  <si>
    <t>XII.1. Rozwój systemu ratownictwa medycznego - Budowa lądowiska dla helikopterów w Regionalnym Szpitalu Specjalistycznym w Grudziądzu.</t>
  </si>
  <si>
    <t>Regionalny Szpital Specjalistyczny im. dr Władysława Biegańskiego</t>
  </si>
  <si>
    <t>XII.1. Rozwój systemu ratownictwa medycznego - Poprawa działania systemu ratownictwa medycznego w powiecie bocheńskim - zakup wyrobów medycznych do diagnostyki i terapii dla SOR w SPZOZ w Bochni</t>
  </si>
  <si>
    <t>Samodzielny Publiczny Zakład Opieki Zdrowotnej w Bochni "Szpital Powiatowy"</t>
  </si>
  <si>
    <t>XII.1. Rozwój systemu ratownictwa medycznego - Przebudowa z rozbudową Szpitalnego Oddziału Ratunkowego wraz z zakupem wyrobów medycznych.</t>
  </si>
  <si>
    <t>Szpital Wojewódzki im. Mikołaja Kopernika w Koszalinie</t>
  </si>
  <si>
    <t>Koszalin</t>
  </si>
  <si>
    <t>75-581</t>
  </si>
  <si>
    <t xml:space="preserve">T. Chałubińskiego 7 </t>
  </si>
  <si>
    <t>XII.1. Rozwój systemu ratownictwa medycznego - Wyposażenie Szpitalnego Oddziału Ratunkowego w Wojewódzkim Szpitalu Specjalistycznym w Słupsku</t>
  </si>
  <si>
    <t>Samorząd Województwa Pomorskiego</t>
  </si>
  <si>
    <t>80-810</t>
  </si>
  <si>
    <t>Okopowa 21 27</t>
  </si>
  <si>
    <t xml:space="preserve">XII.1. Rozwój systemu ratownictwa medycznego - Wzrost jakości usług medycznych przez doposażenie SOR Szpitala Specjalistycznego w Pile w wyroby medyczne i system łączności oraz przebudowę lądowiska. </t>
  </si>
  <si>
    <t>Szpital Specjalistyczny w Pile im. Stanisława Staszica</t>
  </si>
  <si>
    <t>Piła</t>
  </si>
  <si>
    <t>64-920</t>
  </si>
  <si>
    <t xml:space="preserve">Rydygiera 1 </t>
  </si>
  <si>
    <t>XII.1. Rozwój systemu ratownictwa medycznego - Zakup wyrobów medycznych i dostosowanie pomieszczeń Szpitalnego Oddziału Ratunkowego Wojewódzkiego Szpitala Specjalistycznego w Lublinie.</t>
  </si>
  <si>
    <t>Wojewódzki Szpital Specjalistyczny im. Stefana Kardynała Wyszyńskiego Samodzielny Publiczny Zakład Opieki Zdrowotnej</t>
  </si>
  <si>
    <t>20-718</t>
  </si>
  <si>
    <t xml:space="preserve">Al. Kraśnicka 100 </t>
  </si>
  <si>
    <t>XII.1. Rozwój systemu ratownictwa medycznego - Poprawa infrastruktury oraz doposażenie w sprzęt medyczny SOR w Starogardzie Gdańskim w celu zwiększenia efektywności ratownictwa medycznego.</t>
  </si>
  <si>
    <t>Powiat Starogardzki</t>
  </si>
  <si>
    <t xml:space="preserve">Kościuszki 17 </t>
  </si>
  <si>
    <t>XII.1. Rozwój systemu ratownictwa medycznego - Przebudowa i wyposażenie Szpitalnego Oddziału Ratunkowego w Wojewódzkim Szpitalu Zespolonym w Płocku.</t>
  </si>
  <si>
    <t>Wojewódzki Szpital Zespolony</t>
  </si>
  <si>
    <t xml:space="preserve">Medyczna 19 </t>
  </si>
  <si>
    <t>XII.1. Rozwój systemu ratownictwa medycznego - Rozbudowa i doposażenie SOR w SPZOZ we Włodawie , budowa lądowiska dla śmigłowców ratunkowych celem poprawy warunków leczenia i diagnostyki pacjentów</t>
  </si>
  <si>
    <t>Samodzielny Publiczny Zespół Opieki Zdrowotnej we Włodawie</t>
  </si>
  <si>
    <t>Włodawa</t>
  </si>
  <si>
    <t>22-200</t>
  </si>
  <si>
    <t xml:space="preserve">J. Piłsudskiego 64 </t>
  </si>
  <si>
    <t>XII.1. Rozwój systemu ratownictwa medycznego - Podniesienie jakości świadczonych usług medycznych w stanach nagłych poprzez dostosowanie infrastruktury SOR WSzZ w Lesznie do najnowszych standardów</t>
  </si>
  <si>
    <t>Wojewódzki Szpital Zespolony w Lesznie</t>
  </si>
  <si>
    <t>Leszno</t>
  </si>
  <si>
    <t>64-100</t>
  </si>
  <si>
    <t xml:space="preserve">Kiepury 45 </t>
  </si>
  <si>
    <t xml:space="preserve"> Liczba przebudowanych instytucji ochrony zdrowia - 1 </t>
  </si>
  <si>
    <t>XII.1. Rozwój systemu ratownictwa medycznego - Rozbudowa, modernizacja i doposażenie Szpitalnego Oddziału Ratunkowego.</t>
  </si>
  <si>
    <t>XII.1. Rozwój systemu ratownictwa medycznego - Zakup wyposażenia do SOR-u w Wojewódzkim Specjalistycznym Szpitalu Dziecięcym w Olsztynie w celu dostosowania do przepisów.</t>
  </si>
  <si>
    <t>Wojewódzki Specjalistyczny Szpital Dziecięcy im. Prof. dr St. Popowskiego w Olsztynie</t>
  </si>
  <si>
    <t>XII.1. Rozwój systemu ratownictwa medycznego - Modernizacja i rozbudowa Szpitalnego Oddziału Ratunkowego w Szpitalu Wojewódzkim nr 2 w Rzeszowie</t>
  </si>
  <si>
    <t>XII.1. Rozwój systemu ratownictwa medycznego - Doposażenie SOR w Szpitalu im. Św. Łukasza w Tarnowie w sprzęt i aparaturę medyczną</t>
  </si>
  <si>
    <t>Szpital Wojewódzki im. św. Łukasza Samodzielny Publiczny Zakład Opieki Zdrowotnej w Tarnowie</t>
  </si>
  <si>
    <t>Tarnów</t>
  </si>
  <si>
    <t>33-100</t>
  </si>
  <si>
    <t xml:space="preserve">Lwowska 178 </t>
  </si>
  <si>
    <t>XII.1. Rozwój systemu ratownictwa medycznego - Zwiększenie możliwości diagnostyki i leczenia w SOR w SPZOZ w Hajnówce celem zapewnienia najwyższej jakości opieki mieszkańcom powiatu hajnowskiego</t>
  </si>
  <si>
    <t>Samodzielny Publiczny Zakład Opieki Zdrowotnej w Hajnówce</t>
  </si>
  <si>
    <t>Hajnówka</t>
  </si>
  <si>
    <t>17-200</t>
  </si>
  <si>
    <t xml:space="preserve">Lipowa 190 </t>
  </si>
  <si>
    <t>XII.1. Rozwój systemu ratownictwa medycznego - Przebudowa i remont wraz z zakupem sprzętu i wyposażenia medycznego dla Szpitalnego Oddziału Ratunkowego w Szpitalu Specjalistycznym im. F. Ceynowy w Wejherowie.</t>
  </si>
  <si>
    <t>Szpital Specjalistyczny im. F. Ceynowy spółka z ograniczoną odpowiedzialnością</t>
  </si>
  <si>
    <t xml:space="preserve">Dr. A. Jagalskiego 10 </t>
  </si>
  <si>
    <t>XII.1. Rozwój systemu ratownictwa medycznego - Zwiększenie dostępu do świadczeń zdrowotnych przez doposażenie i modernizację infrastruktury szpitalnego oddziału ratunkowego w PS ZOZ w Inowrocławiu.</t>
  </si>
  <si>
    <t>XII.1. Rozwój systemu ratownictwa medycznego - Zwiększenie bezpieczeństwa zdrowotnego mieszkańców poprzez budowę lądowiska i doposażenie szpitalnego oddziału ratunkowego w ZOZ w Suchej Beskidzkiej</t>
  </si>
  <si>
    <t>Zespół Opieki Zdrowotnej w Suchej Beskidzkiej</t>
  </si>
  <si>
    <t xml:space="preserve">Szpitalna 22 </t>
  </si>
  <si>
    <t>XII.1. Rozwój systemu ratownictwa medycznego - Podniesienie sprawności działania Szpitalnego Oddziału Ratunkowego w Samodzielnym Publicznym Szpitalu Wojewódzkim w Zamościu - Etap I</t>
  </si>
  <si>
    <t>Samodzielny Publiczny Szpital Wojewódzki im. Papieża Jana Pawła II</t>
  </si>
  <si>
    <t xml:space="preserve">Aleje Jana Pawła II 10 </t>
  </si>
  <si>
    <t>XII.1. Rozwój systemu ratownictwa medycznego - Poprawa funkcjonowania systemu ratownictwa medycznego w powiecie zgorzeleckim poprzez niezbędne inwestycje w Szpitalny Oddział Ratunkowy SP ZOZ w Zgorzelcu.</t>
  </si>
  <si>
    <t>Wielospecjalistyczny Szpital - Samodzielny Publiczny Zespół Opieki Zdrowotnej w Zgorzelcu</t>
  </si>
  <si>
    <t>Zgorzelec</t>
  </si>
  <si>
    <t>59-900</t>
  </si>
  <si>
    <t xml:space="preserve">Lubańska 11-12 </t>
  </si>
  <si>
    <t>XII.1. Rozwój systemu ratownictwa medycznego - Rozbudowa i doposażenie SP ZOZ w Giżycku w celu poprawy bezpieczeństwa zdrowotnego na terenie powiatu giżyckiego i węgorzewskiego - etap I: SOR</t>
  </si>
  <si>
    <t>"Szpital Giżycki" Spółka z ograniczoną odpowiedzialnością</t>
  </si>
  <si>
    <t xml:space="preserve">Warszawska 41 </t>
  </si>
  <si>
    <t>XII.1. Rozwój systemu ratownictwa medycznego - Zakup wyrobów medycznych do diagnostyki i terapii oraz budowa drogi między lądowiskiem a SOR-em w WSS im.M. Kopernika w Łodzi.</t>
  </si>
  <si>
    <t>XII.1. Rozwój systemu ratownictwa medycznego - Poprawa jakości systemu ratownictwa medycznego poprzez modernizację Szpitalnego Oddziału Ratunkowego w Szpitalu Wojewódzkim w Suwałkach</t>
  </si>
  <si>
    <t>Szpital Wojewódzki im. dr. Ludwika Rydygiera w Suwałkach</t>
  </si>
  <si>
    <t>Suwałki</t>
  </si>
  <si>
    <t>16-400</t>
  </si>
  <si>
    <t xml:space="preserve">Szpitalna 60 </t>
  </si>
  <si>
    <t>XII.1. Rozwój systemu ratownictwa medycznego - Podniesienie dostępu do specjalistycznych świadczeń zdrowotnych poprzez wyposażenie Szpitalnego Oddziału Ratunkowego w Szpitalu Wolskim w Warszawie</t>
  </si>
  <si>
    <t>Miasto Stołeczne Warszawa</t>
  </si>
  <si>
    <t>00-950</t>
  </si>
  <si>
    <t>pl. Bankowy 3 5</t>
  </si>
  <si>
    <t>XII.1. Rozwój systemu ratownictwa medycznego - Poprawa jakości systemu ratownictwa medycznego poprzez modernizację Szpitalnego Oddziału Ratunkowego w Szpitalu Wojewódzkim w Łomży</t>
  </si>
  <si>
    <t>Szpital Wojewódzki imienia Kardynała Stefana Wyszyńskiego</t>
  </si>
  <si>
    <t xml:space="preserve">Al. Piłsudskiego 11 </t>
  </si>
  <si>
    <t>XII.1. Rozwój systemu ratownictwa medycznego - Utrzymanie zasady "ZŁOTEJ GODZINY" przez zakup sprzętu diagonostycznego i podtrzymującego życie dla SOR w Szpitalu Specjalistycznym w Gorlicach</t>
  </si>
  <si>
    <t>XII.1. Rozwój systemu ratownictwa medycznego - Ciepła sień i sprzęt specjalistyczny dla SOR-u Szpitala Powiatowego w Limanowej w celu podniesienia bezpieczeństwa zdrowotnego mieszkańców powiatu.</t>
  </si>
  <si>
    <t>Szpital Powiatowy w Limanowej</t>
  </si>
  <si>
    <t>Limanowa</t>
  </si>
  <si>
    <t>34-600</t>
  </si>
  <si>
    <t xml:space="preserve">Piłsudskiego 61 </t>
  </si>
  <si>
    <t>XII.1. Rozwój systemu ratownictwa medycznego - Rozbudowa i przebudowa Szpitala Powiatowego w Nowym Tomyślu - Szpitalny Oddział Ratunkowy z wyposażeniem</t>
  </si>
  <si>
    <t>XII.1. Rozwój systemu ratownictwa medycznego - Poprawa skuteczności udzielania pomocy medycznej przez Szpitalny Oddział Ratunkowy WSS w Siedlcach poprzez zakup nowoczesnej aparatury medycznej.</t>
  </si>
  <si>
    <t>Województwo Mazowieckie</t>
  </si>
  <si>
    <t>03-719</t>
  </si>
  <si>
    <t xml:space="preserve">Jagiellońska 26 </t>
  </si>
  <si>
    <t>XII.1. Rozwój systemu ratownictwa medycznego - Poprawa bezpieczeństwa zdrowotnego poprzez budowę lądowiska oraz zakup wyrobów medycznych dla SOR Szpitala Specjalistycznego w Kościerzynie.</t>
  </si>
  <si>
    <t>Szpital Specjalistyczny w Kościerzynie Spółka z ograniczoną odpowiedzialnością</t>
  </si>
  <si>
    <t>Kościerzyna</t>
  </si>
  <si>
    <t>83-400</t>
  </si>
  <si>
    <t xml:space="preserve">A. Piechowskiego 36 </t>
  </si>
  <si>
    <t>XII.1. Rozwój systemu ratownictwa medycznego - Zakup sprzętu medycznego dla Wojewódzkiego Szpitala Zespolonego im. Ludwika Perzyny w Kaliszu celem doposażenia Szpitalnego Oddziału Ratunkowego.</t>
  </si>
  <si>
    <t>XII.1. Rozwój systemu ratownictwa medycznego - Złota Godzina: Doposażenie Szpitalnego Oddziału Ratunkowego w NZZOZ Pleszewskie Centrum Medyczne</t>
  </si>
  <si>
    <t>"Pleszewskie Centrum Medyczne w Pleszewie" Spółka z ograniczoną odpowiedzialnością</t>
  </si>
  <si>
    <t xml:space="preserve">Poznańska 125A </t>
  </si>
  <si>
    <t>XII.1. Rozwój systemu ratownictwa medycznego - Przebudowa i doposażenie SOR SPSK Nr 4 w Lublinie celem podniesienia jakości i dostępności do świadczeń medycznych w stanach nagłego zagrożenia życia</t>
  </si>
  <si>
    <t xml:space="preserve">Jaczewskiego 8 </t>
  </si>
  <si>
    <t>XII.1. Rozwój systemu ratownictwa medycznego - Zakup sprzętu medycznego na potrzeby Klinicznego Szpitalnego Oddziału Ratunkowego 10 Wojskowego Szpitala Klinicznego z Polikliniką SP ZOZ w Bydgoszczy.</t>
  </si>
  <si>
    <t>10 Wojskowy Szpital Kliniczny z Polikliniką</t>
  </si>
  <si>
    <t>85-681</t>
  </si>
  <si>
    <t xml:space="preserve">Powstańców Warszawy 5 </t>
  </si>
  <si>
    <t>XII.1. Rozwój systemu ratownictwa medycznego - Poprawa dostępności do świadczeń zdrowotnych z zakresu ratownictwa medycznego poprzez modernizację Szpitalnego Oddziału Ratunkowego w SPZOZ w Sieradzu</t>
  </si>
  <si>
    <t xml:space="preserve">Armi Krajowej 7 </t>
  </si>
  <si>
    <t>XII.1. Rozwój systemu ratownictwa medycznego - Rozwój systemu ratownictwa medycznego poprzez dostosowanie SOR w SP ZOZ w Sokółce do obowiązujących wymogów prawnych</t>
  </si>
  <si>
    <t>Samodzielny Publiczny Zakład Opieki Zdrowotnej w Sokółce</t>
  </si>
  <si>
    <t>Sokółka</t>
  </si>
  <si>
    <t>16-100</t>
  </si>
  <si>
    <t xml:space="preserve">Generała Władysława Sikorskiego 40 </t>
  </si>
  <si>
    <t>Wojewódzki Szpital Specjalistyczny nr 5 im. "Św. Barbary"</t>
  </si>
  <si>
    <t>XII.1. Rozwój systemu ratownictwa medycznego - Poprawa dostępności i skuteczności leczenia pacjentów w nagłych przypadkach poprzez wyposażenie SOR Szpitala Specjalistycznego w Jędrzejowie.</t>
  </si>
  <si>
    <t>Artmedic Spółka z ograniczoną odpowiedzialnością</t>
  </si>
  <si>
    <t xml:space="preserve">Małogoska 25 </t>
  </si>
  <si>
    <t>XII.1. Rozwój systemu ratownictwa medycznego - Rozbudowa i doposażenie oddziału ratunkowego i zakładu diagnostyki obrazowej na potrzeby ratownictwa medycznego w Sochaczewie</t>
  </si>
  <si>
    <t>Zespół Opieki Zdrowotnej "Szpitala Powiatowego" w Sochaczewie</t>
  </si>
  <si>
    <t>Sochaczew</t>
  </si>
  <si>
    <t>96-500</t>
  </si>
  <si>
    <t xml:space="preserve">Batalionów Chłopskich 3/7 </t>
  </si>
  <si>
    <t>XII.1. Rozwój systemu ratownictwa medycznego - Poprawa standardów działania systemu ratownictwa medycznego przez modernizację i zakup niezbędnych urządzeń medycznych dla SOR Szpitala w Nowym Targu</t>
  </si>
  <si>
    <t>Podhalański Szpital Specjalistyczny im. Jana Pawła II w Nowym Targu</t>
  </si>
  <si>
    <t>Nowy Targ</t>
  </si>
  <si>
    <t>34-400</t>
  </si>
  <si>
    <t xml:space="preserve">Szpitalna 14 </t>
  </si>
  <si>
    <t>XII.2. Inwestycje w infrastrukturę ochrony zdrowia o znaczeniu ponadregionalnym - Przebudowa, modernizacja i wyposażenie części pomieszczeń SPSK w Otwocku na potrzeby nowoczesnego Bloku Operacyjnego Traumatologii i Izby Przyjęć.</t>
  </si>
  <si>
    <t>Samodzielny Publiczny Szpital Kliniczny im. Prof. Adama Grucy Centrum Medycznego Kształcenia Podyplomowego</t>
  </si>
  <si>
    <t>Otwock</t>
  </si>
  <si>
    <t>05-400</t>
  </si>
  <si>
    <t xml:space="preserve">Konarskiego 13 </t>
  </si>
  <si>
    <t>XII.2. Inwestycje w infrastrukturę ochrony zdrowia o znaczeniu ponadregionalnym - Przebudowa i rozbudowa wraz z wyposażeniem Kliniki Pneumonologii i Mukowiscydozy w Instytucie Gruźlicy i Chorób Płuc Oddział Terenowy w Rabce-Zdrój</t>
  </si>
  <si>
    <t>Instytut Gruźlicy i Chorób Płuc Oddział Terenowy im. Jana i Ireny Rudników w Rabce-Zdrój</t>
  </si>
  <si>
    <t>Rabka-Zdrój</t>
  </si>
  <si>
    <t>34-700</t>
  </si>
  <si>
    <t xml:space="preserve">Profesora Jana Rudnika 3b </t>
  </si>
  <si>
    <t>XII.2. Inwestycje w infrastrukturę ochrony zdrowia o znaczeniu ponadregionalnym - Rozbudowa i Przebudowa Kliniki Anestezjologii i Intensywnej Terapii w Instytucie „Pomnik Centrum Zdrowia Dziecka” (Blok Operacyjny, OIT I, OIT II i OIT III) oraz budowa lądowiska dla śmigłowców</t>
  </si>
  <si>
    <t>Instytut "Pomnik-Centrum Zdrowia Dziecka"</t>
  </si>
  <si>
    <t>04-730</t>
  </si>
  <si>
    <t xml:space="preserve">Al. Dzieci Polskich 20 </t>
  </si>
  <si>
    <t>XII.2. Inwestycje w infrastrukturę ochrony zdrowia o znaczeniu ponadregionalnym - Rozbudowa Śląskiego Centrum Chorób Serca w Zabrzu (moduł C) - utworzenie ogólnopolskiego centrum kliniczno-naukowego transplantacji płuc i serca oraz leczenia mukowiscydozy u dorosłych i dzieci</t>
  </si>
  <si>
    <t>Śląskie Centrum Chorób Serca w Zabrzu</t>
  </si>
  <si>
    <t>Zabrze</t>
  </si>
  <si>
    <t>41-800</t>
  </si>
  <si>
    <t xml:space="preserve">Marii Curie - Skłodowskiej 9 </t>
  </si>
  <si>
    <t>XII.2. Inwestycje w infrastrukturę ochrony zdrowia o znaczeniu ponadregionalnym - Wzmocnienie systemu wielokierunkowej diagnostyki i terapii pacjentów wymagających wdrożenia procedur wczesnej interwencji medycznej poprzez doposażenie w sprzęt medyczny Szpitala Dzieciątka Jezus w Warszawie</t>
  </si>
  <si>
    <t>Szpital Kliniczny Dzieciątka Jezus</t>
  </si>
  <si>
    <t>02-005</t>
  </si>
  <si>
    <t xml:space="preserve">Lindleya 4 </t>
  </si>
  <si>
    <t>XII.2. Inwestycje w infrastrukturę ochrony zdrowia o znaczeniu ponadregionalnym - Rozbudowa i doposażenie Samodzielnego Publicznego Szpitala Klinicznego im. Prof. Adama Grucy w celu poprawy jakości i dostępności udzielanych świadczeń zdrowotnych</t>
  </si>
  <si>
    <t>XII.2. Inwestycje w infrastrukturę ochrony zdrowia o znaczeniu ponadregionalnym - Wzrost jakości i dostępności świadczeń zdrowotnych 10 WSK z Polikliniką SPZOZ w Bydgoszczy poprzez zakup sprzętu medycznego dla intensywnej terapii.</t>
  </si>
  <si>
    <t>XII.2. Inwestycje w infrastrukturę ochrony zdrowia o znaczeniu ponadregionalnym - Utworzenie Kliniki Chorób Zakaźnych i dostosowanie zaplecza diagnostyczno-leczniczego SPSK Nr 1 Uniwersytetu Medycznego w Lublinie</t>
  </si>
  <si>
    <t>Samodzielny Publiczny Szpital Kliniczny Nr 1 w Lublinie</t>
  </si>
  <si>
    <t>20-081</t>
  </si>
  <si>
    <t xml:space="preserve">Staszica 16 </t>
  </si>
  <si>
    <t>XII.2. Inwestycje w infrastrukturę ochrony zdrowia o znaczeniu ponadregionalnym - Przebudowa i modernizacja specjalistycznej przychodni ortopedycznej w Samodzielnym Publicznym Szpitalu Klinicznym im. prof. Adama Grucy w celu podniesienia jakości świadczonych usług medycznych oraz zwiększenia dostępności do specjalistycznych porad ortopedycznych dzieci i dorosłych z regionu całej Polski.</t>
  </si>
  <si>
    <t>Samodzielny Publiczny Szpital Kliniczny im. prof. Adama Grucy Centrum Medycznego Kształcenia Podyplomowego</t>
  </si>
  <si>
    <t>XII.2. Inwestycje w infrastrukturę ochrony zdrowia o znaczeniu ponadregionalnym - Poprawa dostępności i jakości procedur kardiologii inwazyjnej w leczeniu ostrych stanów kardiologicznych i wad strukturalnych serca w ramach hospitalizacji w SPCSK w Warszawie</t>
  </si>
  <si>
    <t>Samodzielny Publiczny Centralny Szpital Kliniczny w Warszawie</t>
  </si>
  <si>
    <t>02-097</t>
  </si>
  <si>
    <t xml:space="preserve">Banacha 1a </t>
  </si>
  <si>
    <t>XII.2. Inwestycje w infrastrukturę ochrony zdrowia o znaczeniu ponadregionalnym - Poprawa jakości diagnostyki i leczenia kardiologiczno-kardiochirurgicznego poprzez zakup specjalistycznego sprzętu medycznego i modernizację budynków Instytutu Kardiologii w Warszawie</t>
  </si>
  <si>
    <t>Instytut Kardiologii im. Prymasa Tysiąclecia Stefana Kardynała Wyszyńskiego</t>
  </si>
  <si>
    <t>04-628</t>
  </si>
  <si>
    <t xml:space="preserve">Alpejska 42 </t>
  </si>
  <si>
    <t>XII.2. Inwestycje w infrastrukturę ochrony zdrowia o znaczeniu ponadregionalnym - Wzmocnienie efektywności i dostępności procedur medycznych w zakresie opieki, pooperacyjnej i intensywnej terapii oraz diagnostyki obrazowej w SP CSK w Warszawie</t>
  </si>
  <si>
    <t xml:space="preserve">Banacha 1A </t>
  </si>
  <si>
    <t>XII.2. Inwestycje w infrastrukturę ochrony zdrowia o znaczeniu ponadregionalnym - Wyższa jakość i dostępność leczenia pacjentów poprzez zakup nowoczesnej aparatury medycznej z zakresu diagnostyki obrazowej i pooperacyjnej w SP CSK w Warszawie</t>
  </si>
  <si>
    <t xml:space="preserve">Stefana Banacha 1A </t>
  </si>
  <si>
    <t>XII.2. Inwestycje w infrastrukturę ochrony zdrowia o znaczeniu ponadregionalnym - Doposażenie Oddziałów Neurochirurgii, Otolaryngologii i Chirurgii w 103 Szpitalu Wojskowym w Olsztynie.</t>
  </si>
  <si>
    <t>Uniwersytecki Szpital Kliniczny w Olsztynie</t>
  </si>
  <si>
    <t/>
  </si>
  <si>
    <t>10-082</t>
  </si>
  <si>
    <t xml:space="preserve">Warszawska 30 </t>
  </si>
  <si>
    <t>XII.2. Inwestycje w infrastrukturę ochrony zdrowia o znaczeniu ponadregionalnym - Rozbudowa Instytutu Kardiologii o nowy Oddział Intensywnej Terapii Kardiologicznej wraz z przebudową Klinik i doposażeniem Instytutu o wysokospecjalistyczny aparat hemodynamiczny przystosowany do pracy hybrydowej</t>
  </si>
  <si>
    <t>XII.2. Inwestycje w infrastrukturę ochrony zdrowia o znaczeniu ponadregionalnym - Poprawa jakości diagnostyki obrazowej i leczenia poprzez wymianę systemu rezonansu magnetycznego w Wojskowym Instytucie Medycznym w Warszawie</t>
  </si>
  <si>
    <t>XII.2. Inwestycje w infrastrukturę ochrony zdrowia o znaczeniu ponadregionalnym - Adaptacja pomieszczeń II piętra i części parteru budynku nr 3 GUMed przy ul. Dębinki 7 w Gdańsku na potrzeby Kliniki Neurologii Rozwojowej</t>
  </si>
  <si>
    <t>Gdański Uniwersytet Medyczny</t>
  </si>
  <si>
    <t>80-210</t>
  </si>
  <si>
    <t xml:space="preserve">Marii Skłodowskiej-Curie 3A </t>
  </si>
  <si>
    <t>XII.2. Inwestycje w infrastrukturę ochrony zdrowia o znaczeniu ponadregionalnym - Poprawa dostępu do usług medycznych o znaczeniu ponadregionalnym przez doposażenie Zakładu Radiologii UCK w Gdańsku w rezonans magnetyczny</t>
  </si>
  <si>
    <t>XII.2. Inwestycje w infrastrukturę ochrony zdrowia o znaczeniu ponadregionalnym - Rozbudowa Szpitala Klinicznego Nr 1 - Centrum Diagnostyki i Leczenia Nowotworów Dziedzicznych PUM</t>
  </si>
  <si>
    <t>Pomorski Uniwersytet Medyczny w Szczecinie</t>
  </si>
  <si>
    <t>70-204</t>
  </si>
  <si>
    <t xml:space="preserve">Rybacka 1 </t>
  </si>
  <si>
    <t>XII.2. Inwestycje w infrastrukturę ochrony zdrowia o znaczeniu ponadregionalnym - Utworzenie Ponadregionalnego Centrum Zabiegowego z uwzględnieniem leczenia operacyjnego schorzeń onkologicznych oraz transplantologii w SPSK Nr 4 w Lublinie</t>
  </si>
  <si>
    <t>Samodzielny Publiczny Szpital Kliniczny Nr 4 w Lublinie</t>
  </si>
  <si>
    <t>XII.2. Inwestycje w infrastrukturę ochrony zdrowia o znaczeniu ponadregionalnym - Zwiększenie dostępności i jakości świadczeń medycznych w SPDSK w Warszawie poprzez zakup aparatu RTG i Tomografu komputerowego.</t>
  </si>
  <si>
    <t>Samodzielny Publiczny Dziecięcy Szpital Kliniczny</t>
  </si>
  <si>
    <t>00-576</t>
  </si>
  <si>
    <t xml:space="preserve">Marszałkowska 24 </t>
  </si>
  <si>
    <t>XII.2. Inwestycje w infrastrukturę ochrony zdrowia o znaczeniu ponadregionalnym - Poprawa efektywności leczenia chorób płuc w Instytucie Gruźlicy i Chorób Płuc w Warszawie</t>
  </si>
  <si>
    <t>Instytut Gruźlicy i Chorób Płuc</t>
  </si>
  <si>
    <t>01-138</t>
  </si>
  <si>
    <t xml:space="preserve">Płocka 26 </t>
  </si>
  <si>
    <t>XII.2. Inwestycje w infrastrukturę ochrony zdrowia o znaczeniu ponadregionalnym - Poprawa jakości i efektywności diagnostyki onkologicznej w Polsce poprzez zakup nowego aparatu rezonansu magnetycznego dla Centrum Onkologii Oddział w Gliwicach</t>
  </si>
  <si>
    <t>Centrum Onkologii - Instytut im. Marii Skłodowskiej-Curie Oddział w Gliwicach</t>
  </si>
  <si>
    <t>Gliwice</t>
  </si>
  <si>
    <t>44-101</t>
  </si>
  <si>
    <t xml:space="preserve">Wybrzeże Armii Krajowej 15 </t>
  </si>
  <si>
    <t xml:space="preserve">XII.2. Inwestycje w infrastrukturę ochrony zdrowia o znaczeniu ponadregionalnym - Ponadregionalne Centrum Onkologii Dziecięcej we Wrocławiu – „Przylądek Nadziei”. Rozbudowa Akademickiego Szpitala Klinicznego we Wrocławiu o nowy blok Kliniki Transplantacji Szpiku, Onkologii i Hematologii Dziecięcej. </t>
  </si>
  <si>
    <t>Uniwersytet Medyczny im. Piastów Śląskich we Wrocławiu</t>
  </si>
  <si>
    <t>50-367</t>
  </si>
  <si>
    <t xml:space="preserve">Wybrzeże L. Pasteura 1 </t>
  </si>
  <si>
    <t>XII.2. Inwestycje w infrastrukturę ochrony zdrowia o znaczeniu ponadregionalnym - Zakup aparatury i sprzętu medycznego dla Zakładu Diagnostyki Laboratoryjnej i Immunologii Klinicznej Wieku Rozwojowego w SPDSK w Warszawie</t>
  </si>
  <si>
    <t>XII.2. Inwestycje w infrastrukturę ochrony zdrowia o znaczeniu ponadregionalnym - Doposażenie w aparaturę medyczną Instytutu Reumatologii w Warszawie metodą na zwiększenie jakości dostępności do specjalistycznych świadczeń zdrowotnych.</t>
  </si>
  <si>
    <t>Instytut Reumatologii im. prof. dr hab. med. Eleonory Reicher</t>
  </si>
  <si>
    <t>02-637</t>
  </si>
  <si>
    <t xml:space="preserve">Spartańska 1 </t>
  </si>
  <si>
    <t>XII.2. Inwestycje w infrastrukturę ochrony zdrowia o znaczeniu ponadregionalnym - Poprawa diagnostyki obrazowej w 4 Wojskowym Szpitalu Klinicznym we Wrocławiu.</t>
  </si>
  <si>
    <t>XII.2. Inwestycje w infrastrukturę ochrony zdrowia o znaczeniu ponadregionalnym - Poprawa jakości specjalistycznych usług medycznych poprzez remont oraz zakup nowoczesnego wyposażenia dla Kliniki Neonatologii oraz Kliniki Intensywnej Terapii Wad Wrodzonych Noworodków i Niemowląt w Instytucie "CZMP" w Łodzi</t>
  </si>
  <si>
    <t>Instytut "Centrum Zdrowia Matki Polki"</t>
  </si>
  <si>
    <t>93-338</t>
  </si>
  <si>
    <t xml:space="preserve">Rzgowska 281/289 </t>
  </si>
  <si>
    <t>XII.2. Inwestycje w infrastrukturę ochrony zdrowia o znaczeniu ponadregionalnym - Wymiana aparatu RTG w celu poprawy jakości i dostępności usług z zakresu diagnostyki obrazowej dla mieszkańców całego kraju.</t>
  </si>
  <si>
    <t>Samodzielny Publiczny Szpital Kliniczny im. prof. W. Orłowskiego Centrum Medycznego Kształcenia Podyplomowego</t>
  </si>
  <si>
    <t>00-416</t>
  </si>
  <si>
    <t xml:space="preserve">Czerniakowska 231 </t>
  </si>
  <si>
    <t>XII.2. Inwestycje w infrastrukturę ochrony zdrowia o znaczeniu ponadregionalnym - Zakup nowoczesnego sprzętu na potrzeby ponadregionalnego Centrum Chirurgii Endowaskularnej</t>
  </si>
  <si>
    <t>Akademia Medyczna im. Piastów Śląskich we Wrocławiu</t>
  </si>
  <si>
    <t xml:space="preserve">Pasteura 1 </t>
  </si>
  <si>
    <t>XII.2. Inwestycje w infrastrukturę ochrony zdrowia o znaczeniu ponadregionalnym - Modernizacja Oddziału Chirurgicznego w Uniwersyteckim Szpitalu Dziecięcym w Krakowie.</t>
  </si>
  <si>
    <t>Uniwersytecki Szpital Dziecięcy w Krakowie</t>
  </si>
  <si>
    <t>30-663</t>
  </si>
  <si>
    <t xml:space="preserve">Wielicka 265 </t>
  </si>
  <si>
    <t>XII.2. Inwestycje w infrastrukturę ochrony zdrowia o znaczeniu ponadregionalnym - Poprawa jakości i dostępności badań diagnostycznych oferowanych przez 107 Szpital Wojskowy w Wałczu poprzez zakup specjalistycznej aparatury medycznej.</t>
  </si>
  <si>
    <t>107 Szpital Wojskowy z Przychodnią - Samodzielny Publiczny Zakład Opieki Zdrowotnej</t>
  </si>
  <si>
    <t>Wałcz</t>
  </si>
  <si>
    <t>78-600</t>
  </si>
  <si>
    <t xml:space="preserve">Kołobrzeska 44 </t>
  </si>
  <si>
    <t>XII.2. Inwestycje w infrastrukturę ochrony zdrowia o znaczeniu ponadregionalnym - Modernizacja Katedry Ginekologii i Położnictwa UJ CM w Krakowie - przebudowa istniejących bloków porodowych wraz z wyposażeniem</t>
  </si>
  <si>
    <t>Uniwersytet Jagielloński, Collegium Medicum</t>
  </si>
  <si>
    <t>31-008</t>
  </si>
  <si>
    <t xml:space="preserve">Św. Anny 12 </t>
  </si>
  <si>
    <t>XII.2. Inwestycje w infrastrukturę ochrony zdrowia o znaczeniu ponadregionalnym - Rozwój innowacyjnej chirurgii poprzez utworzenie nowoczesnego Bloku Operacyjnego oraz OAiIT w SPSK Nr 1 im. Prof. S. Szyszko ŚUM - etap II</t>
  </si>
  <si>
    <t>Samodzielny Publiczny Szpital Kliniczny Nr 1 im. Prof. Stanisława Szyszko Śląskiego Uniwersytetu Medycznego w Katowicach</t>
  </si>
  <si>
    <t xml:space="preserve">3-go Maja 13-15 </t>
  </si>
  <si>
    <t>XII.2. Inwestycje w infrastrukturę ochrony zdrowia o znaczeniu ponadregionalnym - Poprawa jakości i efektywności diagnostyki onkologicznej w Polsce poprzez wymianę aparatury obrazowej w medycynie nuklearnej.</t>
  </si>
  <si>
    <t>Centrum Onkologii - Instytut im. Marii Skłodowskiej-Curie</t>
  </si>
  <si>
    <t>XII.2. Inwestycje w infrastrukturę ochrony zdrowia o znaczeniu ponadregionalnym - Rozbudowa Szpitala Specjalistycznego MSWiA w Otwocku, w celu dostosowania oddziałów terapii uzależnień i rehabilitacji medycznej do wymagań prawnych.</t>
  </si>
  <si>
    <t>Samodzielny Publiczny Zakład Opieki Zdrowotnej Szpital Specjalistyczny Ministerstwa Spraw Wewnętrznych w Otwocku</t>
  </si>
  <si>
    <t xml:space="preserve">Bolesława Prusa 1/3 </t>
  </si>
  <si>
    <t>XII.2. Inwestycje w infrastrukturę ochrony zdrowia o znaczeniu ponadregionalnym - Poprawa jakości, efektywności i dostępności do specjalistycznej opieki nad noworodkiem w GPSK w Poznaniu poprzez zakup nowoczesnej aparatury medycznej.</t>
  </si>
  <si>
    <t>Ginekologiczno-Położniczy Szpital Kliniczny Uniwersytetu Medycznego im. Karola Marcinkowskiego w Poznaniu</t>
  </si>
  <si>
    <t>60-535</t>
  </si>
  <si>
    <t xml:space="preserve">Polna 33 </t>
  </si>
  <si>
    <t>XII.2. Inwestycje w infrastrukturę ochrony zdrowia o znaczeniu ponadregionalnym - Wzrost jakości i dostępności diagnostyki obrazowej w Szpitalu Klinicznym Przemienienia Pańskiego UM w Poznaniu poprzez rozbudowę i zakup wyposażenia.</t>
  </si>
  <si>
    <t>Szpital Kliniczny Przemienienia Pańskiego Uniwersytetu Medycznego im. Karola Marcinkowskiego w Poznaniu</t>
  </si>
  <si>
    <t>61-848</t>
  </si>
  <si>
    <t xml:space="preserve">Długa 1/2 </t>
  </si>
  <si>
    <t>XII.2. Inwestycje w infrastrukturę ochrony zdrowia o znaczeniu ponadregionalnym - Utworzenie Makroregionalnego Centrum Inwazyjnej Diagnostyki i Chirurgicznego Leczenia Raka Płuca w SPSK Nr 4 w Lublinie.</t>
  </si>
  <si>
    <t>XII.2. Inwestycje w infrastrukturę ochrony zdrowia o znaczeniu ponadregionalnym - Modernizacja Kliniki Pneumonologii, Onkologii i Alergologii w SPSK nr 4 w Lublinie celem zwiększenia skuteczności wczesnej diagnostyki raka płuca</t>
  </si>
  <si>
    <t>XII.2. Inwestycje w infrastrukturę ochrony zdrowia o znaczeniu ponadregionalnym - Zwiększenie dostępności i jakości świadczeń zdrowotnych poprzez zakup nowoczesnej aparatury medycznej dla Dziecięcego Szpitala Klinicznego w Lublinie.</t>
  </si>
  <si>
    <t>Dziecięcy Szpital Kliniczny imienia profesora Antoniego Gębali</t>
  </si>
  <si>
    <t>20-093</t>
  </si>
  <si>
    <t xml:space="preserve">Chodźki 2 </t>
  </si>
  <si>
    <t>XII.2. Inwestycje w infrastrukturę ochrony zdrowia o znaczeniu ponadregionalnym - Dostosowanie obiektów Szpitala Uniwersyteckiego im. dr. A. Jurasza w Bydgoszczy do wymagań ochrony przeciwpożarowej - etap I</t>
  </si>
  <si>
    <t>Szpital Uniwersytecki nr 1 im. dr A. Jurasza w Bydgoszczy</t>
  </si>
  <si>
    <t>XII.2. Inwestycje w infrastrukturę ochrony zdrowia o znaczeniu ponadregionalnym - Wzrost dostępności wysokospecjalistycznych świadczeń zdrowotnych przez wymianę aparatu rezonansu magnetycznego w Szpitalu Uniwersyteckim w Bydgoszczy.</t>
  </si>
  <si>
    <t>XII.2. Inwestycje w infrastrukturę ochrony zdrowia o znaczeniu ponadregionalnym - Poprawa jakości usług medycznych poprzez zakup aparatury obrazowej oraz wyrobów medycznych dla SP ZOZ Szpitala Specjalistycznego MSWiA w Głuchołazach.</t>
  </si>
  <si>
    <t>Samodzielny Publiczny Zakład Opieki Zdrowotnej Szpital Specjalistyczny Ministerstwa Spraw Wewnętrznych i Administracji</t>
  </si>
  <si>
    <t>Głuchołazy</t>
  </si>
  <si>
    <t>48-340</t>
  </si>
  <si>
    <t xml:space="preserve">M.Karłowicza 40 </t>
  </si>
  <si>
    <t>XII.2. Inwestycje w infrastrukturę ochrony zdrowia o znaczeniu ponadregionalnym - Poprawa jakości i dostępności usług medycznych poprzez zakup aparatury obrazowej i wyrobów medycznych dla Instytutu Kardiologii w Warszawie.</t>
  </si>
  <si>
    <t>XII.2. Inwestycje w infrastrukturę ochrony zdrowia o znaczeniu ponadregionalnym - Dostosowanie Izby Przyjęć do wymogów określonych przepisami prawa oraz unowocześnienie pracowni zakładów diagnostyki obrazowej ZOZ MSWiA w Rzeszowie</t>
  </si>
  <si>
    <t>Samodzielny Publiczny Zakład Opieki Zdrowotnej Ministerstwa Spraw Wewnętrznych w Rzeszowie</t>
  </si>
  <si>
    <t>35-111</t>
  </si>
  <si>
    <t xml:space="preserve">Krakowska 16 </t>
  </si>
  <si>
    <t>XII.2. Inwestycje w infrastrukturę ochrony zdrowia o znaczeniu ponadregionalnym - Poprawa jakości świadczeń medycznych poprzez zakup aparatury obrazowej i sprzętu medycznego służącego do diagnostyki i terapii w ZOZ MSWiA w Łodzi.</t>
  </si>
  <si>
    <t>Zakład Opieki Zdrowotnej Ministerstwa Spraw Wewnętrznych i Administracji w Łodzi</t>
  </si>
  <si>
    <t>91-425</t>
  </si>
  <si>
    <t xml:space="preserve">Północna 42 </t>
  </si>
  <si>
    <t>XII.2. Inwestycje w infrastrukturę ochrony zdrowia o znaczeniu ponadregionalnym - Modernizacja Oddziału Chorób Dziecięcych i Noworodkowych z Centrum Alergologii i Dermatologii Dziecięcej Centralnego Szpitala Klinicznego Ministerstwa Spraw Wewnętrznych i Administracji w Warszawie.</t>
  </si>
  <si>
    <t>Centralny Szpital Kliniczny Ministerstwa Spraw Wewnętrznych w Warszawie</t>
  </si>
  <si>
    <t xml:space="preserve">Wołoska 137 </t>
  </si>
  <si>
    <t>XII.2. Inwestycje w infrastrukturę ochrony zdrowia o znaczeniu ponadregionalnym - Poprawa jakości świadczenia usług medycznych w zakresie chirurgii małoinwazyjnej w Klinice chirurgii gastroenterologicznej i transplantologii w CSK MSWiA w Warszawie.</t>
  </si>
  <si>
    <t>XII.2. Inwestycje w infrastrukturę ochrony zdrowia o znaczeniu ponadregionalnym - Adaptacja pomieszczeń i wyposażenie w sprzęt medyczny OKAiIT USK nr 1 im. N. Barlickiego w Łodzi, gm. M. Łódź, pow. m. łódzki, woj. łódzkie.</t>
  </si>
  <si>
    <t>Samodzielny Publiczny Zakład Opieki Zdrowotnej Uniwersytecki Szpital Kliniczny Nr 1 im. Norberta Barlickiego Uniwersytetu Medycznego w Łodzi</t>
  </si>
  <si>
    <t>90-153</t>
  </si>
  <si>
    <t xml:space="preserve">Kopcińskiego 22 </t>
  </si>
  <si>
    <t>XII.2. Inwestycje w infrastrukturę ochrony zdrowia o znaczeniu ponadregionalnym - Zakup niezbędnej aparatury obrazowej i wyrobów medycznych na potrzeby SCM w Polanicy-Zdroju</t>
  </si>
  <si>
    <t>Specjalistyczne Centrum Medyczne Spółka Akcyjna</t>
  </si>
  <si>
    <t>Polanica-Zdrój</t>
  </si>
  <si>
    <t xml:space="preserve">Jana Pawła II 2 </t>
  </si>
  <si>
    <t>XII.2. Inwestycje w infrastrukturę ochrony zdrowia o znaczeniu ponadregionalnym - Zakup i instalacja SPECT-CT oraz modernizacja ośrodka medycyny nuklearnej w Oddziale Klinicznym Endokrynologii Szpitala Uniwersyteckiego w Krakowie.</t>
  </si>
  <si>
    <t>XII.2. Inwestycje w infrastrukturę ochrony zdrowia o znaczeniu ponadregionalnym - Zakup aparatury obrazowej i wyrobów medycznych na potrzeby Bloku Operacyjnego oraz Oddziału Intensywnej Opieki Sercowo-Naczyniowej SCCS w Zabrzu.</t>
  </si>
  <si>
    <t xml:space="preserve">Szpitalna 2 </t>
  </si>
  <si>
    <t>XII.2. Inwestycje w infrastrukturę ochrony zdrowia o znaczeniu ponadregionalnym - Podniesienie jakości i dostępności specjalistycznych świadczeń zdrowotnych poprzez modernizację i doposażenie Centrum Rehabilitacji w Jedlcu</t>
  </si>
  <si>
    <t>Centrum Rehabilitacji Rolników Kasy Rolniczego Ubezpieczenia Społecznego w Jedlcu</t>
  </si>
  <si>
    <t>Gołuchów</t>
  </si>
  <si>
    <t>63-322</t>
  </si>
  <si>
    <t xml:space="preserve">Jedlec - </t>
  </si>
  <si>
    <t>XII.2. Inwestycje w infrastrukturę ochrony zdrowia o znaczeniu ponadregionalnym - Zakup aparatury obrazowej oraz wyrobów medycznych na potrzeby Pracowni Hemodynamiki i Diagnostyki Obrazowej SCCS w Zabrzu.</t>
  </si>
  <si>
    <t xml:space="preserve">M. Curie-Skłodowskiej 9 </t>
  </si>
  <si>
    <t>XII.2. Inwestycje w infrastrukturę ochrony zdrowia o znaczeniu ponadregionalnym - Stworzenie w Uniwersyteckim Szpitalu Klinicznym nr 2 im. Wojskowej Akademii Medycznej w Łodzi całodobowego Centrum Endoskopowego Leczenia Krwawień</t>
  </si>
  <si>
    <t>Samodzielny Publiczny Zakład Opieki Zdrowotnej Uniwersytecki Szpital Kliniczny im. Wojskowej Akademii Medycznej Uniwersytetu Medycznego w Łodzi - Centralny Szpital Weteranów</t>
  </si>
  <si>
    <t>90-549</t>
  </si>
  <si>
    <t xml:space="preserve">Żeromskiego 113 </t>
  </si>
  <si>
    <t>XII.2. Inwestycje w infrastrukturę ochrony zdrowia o znaczeniu ponadregionalnym - Dobra diagnoza podstawą skutecznego leczenia - wyposażenie Zakładu Diagnostyki Obrazowej ZOZ MSWiA w Białymstoku w nowoczesny tomograf komputerowy.</t>
  </si>
  <si>
    <t>Samodzielny Publiczny Zakład Opieki Zdrowotnej Ministerstwa Spraw Wewnętrznych w Białymstoku</t>
  </si>
  <si>
    <t>15-471</t>
  </si>
  <si>
    <t xml:space="preserve">Fabryczna 27 </t>
  </si>
  <si>
    <t>XII.2. Inwestycje w infrastrukturę ochrony zdrowia o znaczeniu ponadregionalnym - Zakup specjalistycznego sprzętu medycznego na potrzeby Szpitala Uniwersyteckiego Nr 2 im. dr Jana Biziela w Bydgoszczy.</t>
  </si>
  <si>
    <t>XII.2. Inwestycje w infrastrukturę ochrony zdrowia o znaczeniu ponadregionalnym - Zakup aparatury medycznej wraz z ucyfrowieniem Zakładu Diagnostyki Obrazowej 1 Szpitala Wojskowego z Przychodnią SP ZOZ w Lublinie.</t>
  </si>
  <si>
    <t>1 Szpital Wojskowy z Przychodnią Samodzielny Publiczny Zakład Opieki Zdrowotnej w Lublinie</t>
  </si>
  <si>
    <t>20-904</t>
  </si>
  <si>
    <t xml:space="preserve">Aleje Racławickie 23 </t>
  </si>
  <si>
    <t xml:space="preserve">XII.2. Inwestycje w infrastrukturę ochrony zdrowia o znaczeniu ponadregionalnym - Przebudowa parteru Kliniki Okulistyki oraz zakup aparatury medycznej w celu zwiększenia jakości specjalistycznych usług w SPSK Nr 2 PAM w Szczecinie. </t>
  </si>
  <si>
    <t>Samodzielny Publiczny Szpital Kliniczny Nr 2 PUM w Szczecinie</t>
  </si>
  <si>
    <t>70-111</t>
  </si>
  <si>
    <t xml:space="preserve">Powstańców Wielkopolskich 72 </t>
  </si>
  <si>
    <t>XII.2. Inwestycje w infrastrukturę ochrony zdrowia o znaczeniu ponadregionalnym - Modernizacja oddziałów neurologii w celu podniesienia jakości i dostępności do świadczeń zdrowotnych oferowanych przez IPIN w Warszawie.</t>
  </si>
  <si>
    <t>Instytut Psychiatrii i Neurologii</t>
  </si>
  <si>
    <t>02-957</t>
  </si>
  <si>
    <t xml:space="preserve">Sobieskiego 9 </t>
  </si>
  <si>
    <t>XII.2. Inwestycje w infrastrukturę ochrony zdrowia o znaczeniu ponadregionalnym - Radiologia XXI wieku - poprawa jakości diagnostyki rentgenowskiej w UDSK w Białymstoku poprzez wymianę dwóch przestarzałych aparatów RTG</t>
  </si>
  <si>
    <t>Uniwersytecki Dziecięcy Szpital Kliniczny im. L. Zamenhofa w Białymstoku</t>
  </si>
  <si>
    <t>15-274</t>
  </si>
  <si>
    <t xml:space="preserve">J. Waszyngtona 17 </t>
  </si>
  <si>
    <t>XII.2. Inwestycje w infrastrukturę ochrony zdrowia o znaczeniu ponadregionalnym - Podniesienie jakości wysokospecjalistycznych procedur medycznych dla dzieci poprzez dostawę sprzętu medycznego dla Instytutu Matki i Dziecka w Warszawie.</t>
  </si>
  <si>
    <t>Instytut Matki i Dziecka</t>
  </si>
  <si>
    <t>01-211</t>
  </si>
  <si>
    <t xml:space="preserve">Kasprzaka 17A </t>
  </si>
  <si>
    <t>XII.2. Inwestycje w infrastrukturę ochrony zdrowia o znaczeniu ponadregionalnym - Podniesienie dostępu do nowoczesnych sposobów diagnozowania nowotworów poprzez wyposażenie Centrum Onkologii Oddział w Krakowie SPECT/CT</t>
  </si>
  <si>
    <t>Centrum Onkologii - Instytut im. Marii Skłodowskiej-Curie Oddział w Krakowie</t>
  </si>
  <si>
    <t>31-115</t>
  </si>
  <si>
    <t xml:space="preserve">Garncarska 11 </t>
  </si>
  <si>
    <t>XII.2. Inwestycje w infrastrukturę ochrony zdrowia o znaczeniu ponadregionalnym - Podniesienie jakości wysokospecjalistycznych procedur medycznych dla pacjentów Szpitala MSWiA w Lublinie poprzez doposażenie pomieszczeń szpitalnych.</t>
  </si>
  <si>
    <t>XII.2. Inwestycje w infrastrukturę ochrony zdrowia o znaczeniu ponadregionalnym - Zakup aparatury obrazowej oraz dostosowanie infrastruktury technicznej w celu utworzenia Teleradiologicznego Centrum Diagnostycznego w WIM.</t>
  </si>
  <si>
    <t>Warszawa 44</t>
  </si>
  <si>
    <t>XII.2. Inwestycje w infrastrukturę ochrony zdrowia o znaczeniu ponadregionalnym - Modernizacja, zakup sprzętu diagnostycznego i dystrybucja obrazu cyfrowego w Zakładzie Diagnostyki Obrazowej.</t>
  </si>
  <si>
    <t>110 Szpital Wojskowy z Przychodnią Samodzielny Publiczny Zakład Opieki Zdrowotnej w Elblągu</t>
  </si>
  <si>
    <t xml:space="preserve">Komeńskiego 35 </t>
  </si>
  <si>
    <t>XII.2. Inwestycje w infrastrukturę ochrony zdrowia o znaczeniu ponadregionalnym - Przebudowa pomieszczeń III Oddziału Propedeutyki Pediatrii i Chorób Metabolicznych Kości w Łodzi, przy ul. Spornej 36/50</t>
  </si>
  <si>
    <t>Samodzielny Publiczny Zakład Opieki Zdrowotnej Uniwersytecki Szpital Kliniczny Nr 4 im. Marii Konopnickiej Uniwersytetu Medycznego w Łodzi</t>
  </si>
  <si>
    <t>91-738</t>
  </si>
  <si>
    <t xml:space="preserve">Sporna 36/50 </t>
  </si>
  <si>
    <t>XII.2. Inwestycje w infrastrukturę ochrony zdrowia o znaczeniu ponadregionalnym - Opieka nad dzieckiem z niską wagą urodzeniową i wadami wrodzonymi w okresie przedporodowym, porodowym i poporodowym w ICZMP w Łodzi.</t>
  </si>
  <si>
    <t>XII.2. Inwestycje w infrastrukturę ochrony zdrowia o znaczeniu ponadregionalnym - Poprawa efektywności przyjęć oraz dostępności i jakości diagnostyki i terapii chorób płuc ( I etap) w Instytucie Gruźlicy i Chorób Płuc w Warszawie</t>
  </si>
  <si>
    <t>XII.2. Inwestycje w infrastrukturę ochrony zdrowia o znaczeniu ponadregionalnym - Zwiększenie dostępności i jakości diagnostycznych świadczeń zdrowotnych poprzez doposażenie Zakładu Diagnostyki Obrazowej ICZMP w Łodzi.</t>
  </si>
  <si>
    <t>XII.2. Inwestycje w infrastrukturę ochrony zdrowia o znaczeniu ponadregionalnym - Remont Bloku Operacyjnego "A" Instytutu Centrum Zdrowia Matki Polki w Łodzi wraz z zakupem nowoczesnego wyposażenia.</t>
  </si>
  <si>
    <t>XII.2. Inwestycje w infrastrukturę ochrony zdrowia o znaczeniu ponadregionalnym - Poprawa dostępności i jakości leczenia specjalistycznego poprzez stworzenie Centrum Diagnostyki i Leczenia Żylnej Choroby Zakrzepowo Zatorowej w Szpitalu Dzieciątka Jezus</t>
  </si>
  <si>
    <t>XII.2. Inwestycje w infrastrukturę ochrony zdrowia o znaczeniu ponadregionalnym - Zwiększenie dostępności i jakości świadczeń zdrowotnych przez doposażenie Centrum Profilaktyki Nowotworów w Centrum Onkologii w Warszawie.</t>
  </si>
  <si>
    <t>02-781</t>
  </si>
  <si>
    <t xml:space="preserve">Wilhelma Konrada Roentgena 5 </t>
  </si>
  <si>
    <t>XII.2. Inwestycje w infrastrukturę ochrony zdrowia o znaczeniu ponadregionalnym - Zwiększenie dostępności i jakości świadczeń z zakresu diagnostyki i terapii izotopowej przez doposażenie ZMNiEO w Centrum Onkologii w Warszawie.</t>
  </si>
  <si>
    <t xml:space="preserve">W.K. Roentgena 5 </t>
  </si>
  <si>
    <t>XII.2. Inwestycje w infrastrukturę ochrony zdrowia o znaczeniu ponadregionalnym - Przebudowa pomieszczeń parteru budynku SPSK 1 PUM dla Klinik: Anestezjologii i Intensywnej Terapii oraz Otolaryngologii i Onkologii Laryngologicznej</t>
  </si>
  <si>
    <t>XII.2. Inwestycje w infrastrukturę ochrony zdrowia o znaczeniu ponadregionalnym - Zakup aparatury oraz sprzętu medycznego w celu dostosowania ZOZ MSWiA w Szczecinie do wymagań rozporządzenia Ministra Zdrowia z dnia 10.11.2006r.</t>
  </si>
  <si>
    <t>Samodzielny Publiczny Zakład Opieki Zdrowotnej Ministerstwa Spraw Wewnętrznych w Szczecinie</t>
  </si>
  <si>
    <t>70-382</t>
  </si>
  <si>
    <t xml:space="preserve">Jagiellońska 44 </t>
  </si>
  <si>
    <t>XII.2. Inwestycje w infrastrukturę ochrony zdrowia o znaczeniu ponadregionalnym - Poprawa jakości usług medycznych poprzez zakup angiografu wraz z adaptacją pomieszczeń dla Wojskowego Instytutu Medycznego w Warszawie</t>
  </si>
  <si>
    <t>XII.2. Inwestycje w infrastrukturę ochrony zdrowia o znaczeniu ponadregionalnym - Zakup wyrobów medycznych dla potrzeb SPCSK w Katowicach w celu poprawy jakości wysokospecjalistycznych procedur endoskopowych</t>
  </si>
  <si>
    <t>Samodzielny Publiczny Centralny Szpital Kliniczny im. prof. Kornela Gibińskiego Śląskiego Uniwersytetu Medycznego w Katowicach</t>
  </si>
  <si>
    <t>Katowice</t>
  </si>
  <si>
    <t>40-752</t>
  </si>
  <si>
    <t xml:space="preserve">Medyków 14 </t>
  </si>
  <si>
    <t>XII.2. Inwestycje w infrastrukturę ochrony zdrowia o znaczeniu ponadregionalnym - Zakup urządzeń medycznych dla potrzeb SPCSK w Katowicach w celu poprawy jakości lecznictwa wysokospecjalistycznego OAiIT.</t>
  </si>
  <si>
    <t>XII.2. Inwestycje w infrastrukturę ochrony zdrowia o znaczeniu ponadregionalnym - Zakup aparatury obrazowej dla Szpitala Klinicznego nr 3 w Zabrzu w celu poprawy jakości lecznictwa wysokospecjalistycznego.</t>
  </si>
  <si>
    <t>Samodzielny Publiczny Szpital Kliniczny Nr 1 im. prof. Stanisława Szyszko Śląskiego Uniwersytetu Medycznego w Katowicach</t>
  </si>
  <si>
    <t>XII.2. Inwestycje w infrastrukturę ochrony zdrowia o znaczeniu ponadregionalnym - Podniesienie jakości i dostępności świadczeń zdrowotnych poprzez wymianę aparatury medycznej i modernizację klinik Instytutu Reumatologii w Warszawie.</t>
  </si>
  <si>
    <t>XII.2. Inwestycje w infrastrukturę ochrony zdrowia o znaczeniu ponadregionalnym - Podniesienie bezpieczeństwa diagnostyki obrazowej poprzez unowocześnienie aparatury medycznej w Zakładzie Radiologii USK w Białymstoku.</t>
  </si>
  <si>
    <t>XII.2. Inwestycje w infrastrukturę ochrony zdrowia o znaczeniu ponadregionalnym - Zapewnienie standardów opieki medycznej na Bloku Operacyjnym i Oddziale Intensywnej Terapii USK w Białymstoku.</t>
  </si>
  <si>
    <t>SAMODZIELNY PUBLICZNY WOJEWÓDZKI SZPITAL SPECJALISTYCZNY W CHEŁMIE</t>
  </si>
  <si>
    <t>LUBELSKIE</t>
  </si>
  <si>
    <t>WOJEWÓDZKI SZPITAL ZESPOLONY IM. L. RYDYGIERA W TORUNIU</t>
  </si>
  <si>
    <t>KUJAWSKO-POMORSKIE</t>
  </si>
  <si>
    <t>Przebudowa i rozbudowa Szpitalnego Oddziału Ratunkowego w Szpitalu Uniwersyteckim nr 2 im. dr. Jana Biziela w Bydgoszczy</t>
  </si>
  <si>
    <t>SZPITAL UNIWERSYTECKI NR. 2 IM. DR. JANA BIZIELA W BYDGOSZCZY</t>
  </si>
  <si>
    <t>WOJEWÓDZKI SZPITAL SPECJALISTYCZNY W BIAŁEJ PODLASKIEJ</t>
  </si>
  <si>
    <t>Wsparcie Szpitalnego Oddziału Ratunkowego ZOZ we Włoszczowie poprzez jego rozbudowę i dostosowanie do obowiązujących przepisów oraz budowę całodobowego lądowiska dla śmigłowców ratunkowych</t>
  </si>
  <si>
    <t>ZESPÓŁ OPIEKI ZDROWOTNEJ WE WŁOSZCZOWIE IM. JANA PAWŁA II</t>
  </si>
  <si>
    <t>ŚWIĘTOKRZYSKIE</t>
  </si>
  <si>
    <t>Włoszczowa</t>
  </si>
  <si>
    <t>29-100</t>
  </si>
  <si>
    <t>Projekt obejmuje rozbudowę i dostosowanie SOR oraz budowę lądowiska dla śmigłowców</t>
  </si>
  <si>
    <t>SAMODZIELNY PUBLICZNY ZAKŁAD OPIEKI ZDROWOTNEJ</t>
  </si>
  <si>
    <t>WARMIŃSKO-MAZURSKIE</t>
  </si>
  <si>
    <t>Doposażenie sprzętu Szpitalnego Oddziału ratunkowego SP ZOZ w Mławie</t>
  </si>
  <si>
    <t>SAMODZIELNY PUBLICZNY ZAKŁAD OPIEKI ZDROWOTNEJ W MŁAWIE</t>
  </si>
  <si>
    <t>MAZOWIECKIE</t>
  </si>
  <si>
    <t>POWIATOWY SZPITAL IM. WŁADYSŁAWA BIEGAŃSKIEGO W IŁAWIE</t>
  </si>
  <si>
    <t>SAMODZIELNY PUBLICZNY ZESPÓŁ OPIEKI ZDROWOTNEJ W BRZESKU</t>
  </si>
  <si>
    <t>MAŁOPOLSKIE</t>
  </si>
  <si>
    <t>Wsparcie istniejącego szpitalnego oddziału ratunkowego w Szpitalu Powiatowym w Limanowej</t>
  </si>
  <si>
    <t>SZPITAL POWIATOWY W LIMANOWEJ IMIENIA MIŁOSIERDZIA BOŻEGO.</t>
  </si>
  <si>
    <t>Józefa Piłsudskiego 61</t>
  </si>
  <si>
    <t>Przedmiotem projektu jest przeprowadzenie prac budowlanych, dostawa i instalacja wyrobów medycznych poprawiających jakość świadczonych usług leczniczych i bezpieczeństwo medyczne szpitalnego oddziału ratunkowego.</t>
  </si>
  <si>
    <t>SZPITAL BIELAŃSKI IM.KS. JERZEGO POPIEŁUSZKI SPZOZ W WARSZAWIE</t>
  </si>
  <si>
    <t>SAMODZIELNY PUBLICZNY SZPITAL WOJEWÓDZKI IM. PAPIEŻA JANA PAWŁA II W ZAMOŚCIU</t>
  </si>
  <si>
    <t>SAMODZIELNY PUBLICZNY ZAKŁAD OPIEKI ZDROWOTNEJ W WIELUNIU</t>
  </si>
  <si>
    <t>ŁÓDZKIE</t>
  </si>
  <si>
    <t>Rozbudowa Szpitalnego Oddziału Ratunkowego w Miejskim Szpitalu Zespolonym w Częstochowie</t>
  </si>
  <si>
    <t>SAMODZIELNY PUBLICZNY ZAKŁAD OPIEKI ZDROWOTNEJ MIEJSKI SZPITAL ZESPOLONY W CZĘSTOCHOWIE</t>
  </si>
  <si>
    <t>ŚLĄSKIE</t>
  </si>
  <si>
    <t>Częstochowa</t>
  </si>
  <si>
    <t>42-200</t>
  </si>
  <si>
    <t>Mirowska 15</t>
  </si>
  <si>
    <t>ZESPÓŁ OPIEKI ZDROWOTNEJ W BOLESŁAWCU</t>
  </si>
  <si>
    <t>DOLNOŚLĄSKIE</t>
  </si>
  <si>
    <t>ZESPÓŁ ZAKŁADÓW OPIEKI ZDROWOTNEJ W OSTROWIE WIELKOPOLSKIM</t>
  </si>
  <si>
    <t>WIELKOPOLSKIE</t>
  </si>
  <si>
    <t>Przebudowa szpitalnego oddziału ratunkowego wraz z budową lądowiska wyniesionego w Szpitalu w Stalowej Woli</t>
  </si>
  <si>
    <t>SAMODZIELNY PUBLICZNY ZESPÓŁ ZAKŁADÓW OPIEKI ZDROWOTNEJ POWIATOWY SZPITAL SPECJALISTYCZNY W STALOWEJ WOLI</t>
  </si>
  <si>
    <t>PODKARPACKIE</t>
  </si>
  <si>
    <t>Stalowa Wola</t>
  </si>
  <si>
    <t>37-450</t>
  </si>
  <si>
    <t>Przebudowa i rozbudowa SOR, budowa lądowiska wyniesionego.</t>
  </si>
  <si>
    <t>SPECJALISTYCZNE CENTRUM MEDYCZNE SPÓŁKA AKCYJNA W POLANICY-ZDRÓJ</t>
  </si>
  <si>
    <t>SZPITAL WOJEWÓDZKI IM. KARDYNAŁA STEFANA WYSZYŃSKIEGO W ŁOMŻY</t>
  </si>
  <si>
    <t>PODLASKIE</t>
  </si>
  <si>
    <t>WOJEWÓDZKI SZPITAL ZESPOLONY W PŁOCKU</t>
  </si>
  <si>
    <t>Poprawa jakości świadczeń opieki zdrowotnej w Szpitalnym Oddziale Ratunkowym Mazowieckiego Szpitala Wojewódzkiego w Siedlcach Sp. z o.o.</t>
  </si>
  <si>
    <t>MAZOWIECKI SZPITAL WOJEWÓDZKI W SIEDLCACH SP. Z O.O.</t>
  </si>
  <si>
    <t>SAMODZIELNY PUBLICZNY ZAKŁAD OPIEKI ZDROWOTNEJ W KĘPNIE</t>
  </si>
  <si>
    <t>Modernizacja SOR SP ZOZ w Parczewie w celu zagwarantowania bezpieczeństwa mieszkańców powiatu parczewskiego.</t>
  </si>
  <si>
    <t>SAMODZIELNY PUBLICZNY ZAKŁAD OPIEKI ZDROWOTNEJ W PARCZEWIE</t>
  </si>
  <si>
    <t>SAMODZIELNY PUBLICZNY ZAKŁAD OPIEKI ZDROWOTNEJ MINISTERSTWA SPRAW WEWNĘTRZNYCH I ADMINISTRACJI W LUBLINIE</t>
  </si>
  <si>
    <t>Modernizacja Szpitalnego Oddziału Ratunkowego w Wielospecjalistycznym Szpitalu Wojewódzkim w Gorzowie Wlkp. Sp. z o.o. zwiększająca jakość usług medycznych i dostępność Oddziału dla pacjentów Lotniczego Pogotowia Ratunkowego</t>
  </si>
  <si>
    <t>WIELOSPECJALISTYCZNY SZPITAL WOJEWÓDZKI W GORZOWIE WIELKOPOLSKIM SP. Z O.O.</t>
  </si>
  <si>
    <t>LUBUSKIE</t>
  </si>
  <si>
    <t>Budowa lądowiska wyniesionego dla śmigłowców ratowniczych wraz z niezbędną infrastrukturą oraz zakup wyposażenia SOR-u na potrzeby ChCPiO im. dr Edwarda Hankego, przy ul. Władysława Truchana 7 w Chorzowie</t>
  </si>
  <si>
    <t>SAMODZIELNY PUBLICZNY ZAKŁAD OPIEKI ZDROWOTNEJ (SPZOZ) CHORZOWSKIE CENTRUM PEDIATRII I ONKOLOGII IM. DR E. HANKEGO</t>
  </si>
  <si>
    <t>Władysława Truchana 7</t>
  </si>
  <si>
    <t>Przebudowa i rozbudowa infrastruktury Szpitalnego Oddziału Ratunkowego wraz z lądowiskiem dla śmigłowców ratunkowych Szpitala Wojewódzkiego im. Św. Łukasza SP ZOZ w Tarnowie</t>
  </si>
  <si>
    <t>SZPITAL WOJEWÓDZKI IM. ŚW. ŁUKASZA SAMODZIELNY PUBLICZNY ZAKŁAD OPIEKI ZDROWOTNEJ W TARNOWIE</t>
  </si>
  <si>
    <t xml:space="preserve">Zakres przedmiotowy projektu: 1) Roboty budowlane w obrębie SOR, 2) Przebudowa istniejącego lądowiska śmigłowców ratunkowych, 3) Zakup wyposażenia SOR. </t>
  </si>
  <si>
    <t>Budowa lądowiska i doposażenie w sprzęt medyczny Szpitalnego Oddziału Ratunkowego Szpitala Mrągowskiego Sp. z o.o. w obszarze działania Powiatu Mrągowskiego.</t>
  </si>
  <si>
    <t>SZPITAL MRĄGOWSKI IM. MICHAŁA KAJKI SP. Z O.O.</t>
  </si>
  <si>
    <t>Wolności 2</t>
  </si>
  <si>
    <t>W ramach projektu realizowane będą następujące zadania: - budowa lądowiska, - zakup wyposażenia dla SOR</t>
  </si>
  <si>
    <t>Poprawa bezpieczeństwa zdrowotnego poprzez budowę lądowiska szpitalnego oddziału ratunkowego szpitala powiatowego w Wołominie.</t>
  </si>
  <si>
    <t>SZPITAL POWIATOWY W WOŁOMINIE SAMODZIELNY ZESPÓŁ PUBLICZNYCH ZAKŁADÓW OPIEKI ZDROWOTNEJ</t>
  </si>
  <si>
    <t>Modernizacja i doposażenie Szpitalnego Oddziału Ratunkowego w Szpitalu Powiatowym im. E. Biernackiego w Mielcu.</t>
  </si>
  <si>
    <t>SZPITAL POWIATOWY IM. E. BIERNACKIEGO W MIELCU</t>
  </si>
  <si>
    <t>Dostosowanie infrastruktury ratownictwa medycznego SOR w SPZOZ w Kraśniku</t>
  </si>
  <si>
    <t>SZPITAL WOJEWÓDZKI W POZNANIU</t>
  </si>
  <si>
    <t>SAMODZIELNY PUBLICZNY ZAKŁAD OPIEKI ZDROWOTNEJ W GARWOLINIE</t>
  </si>
  <si>
    <t>Zwiększenie bezpieczeństwa zdrowotnego w Powiecie Lubaczowskim poprzez zakup sprzętu medycznego dla Szpitalnego Oddziału Ratunkowego i budowę lądowiska dla helikopterów w Lubaczowie</t>
  </si>
  <si>
    <t>SAMODZIELNY PUBLICZNY ZAKŁAD OPIEKI ZDROWOTNEJ W LUBACZOWIE</t>
  </si>
  <si>
    <t>Lubaczów</t>
  </si>
  <si>
    <t>37-600</t>
  </si>
  <si>
    <t>Adama Mickiewicza 168</t>
  </si>
  <si>
    <t>Projekt przewiduje: 1. Budowę lądowiska naziemnego przy budynku SP ZOZ w Lubaczowie (roboty budowlane i instalacyjne); 2. Zakup wyposażenia medycznego; 3. Zakup i montaż drzwi automatycznych wraz z kurtyną powietrzną.</t>
  </si>
  <si>
    <t>Modernizacja Szpitalnego Oddziału Ratunkowego WS SP ZOZ w Zgorzelcu poprzez wykonanie niezbędnych inwestycji infrastrukturalnych</t>
  </si>
  <si>
    <t>WIELOSPECJALISTYCZNY SZPITAL - SAMODZIELNY PUBLICZNY ZESPÓŁ OPIEKI ZDROWOTNEJ W ZGORZELCU</t>
  </si>
  <si>
    <t>Lubańska 11-12</t>
  </si>
  <si>
    <t>SZPITAL SPECJALISTYCZNY IM. F. CEYNOWY SP. Z O.O. W WEJHEROWIE</t>
  </si>
  <si>
    <t>POMORSKIE</t>
  </si>
  <si>
    <t>SPECJALISTYCZNY SZPITAL IM. PROF. ALFREDA SOKOŁOWSKIEGO W SZCZECINIE</t>
  </si>
  <si>
    <t>ZACHODNIOPOMORSKIE</t>
  </si>
  <si>
    <t>MIEJSKIE CENTRUM MEDYCZNYM IM. DR. KAROLA JONSCHERA W ŁODZI</t>
  </si>
  <si>
    <t>Budowa lądowiska wyniesionego dla śmigłowców ratunkowych na potrzeby Szpitalnego Oddziału Ratunkowego na terenie Zespołu Zakładów Opieki Zdrowotnej w Cieszynie wraz z doposażeniem oddziału</t>
  </si>
  <si>
    <t>ZESPÓŁ ZAKŁADÓW OPIEKI ZDROWOTNEJ W CIESZYNIE</t>
  </si>
  <si>
    <t>SAMODZIELNY PUBLICZNY ZAKLAD OPIEKI ZDROWOTNEJ WOJEWÓDZKI SZPITAL SPECJALISTYCZNY NR 3 W RYBNIKU</t>
  </si>
  <si>
    <t>SZPITAL SPECJALISTYCZNY IM. H. KLIMONTOWICZA W GORLICACH</t>
  </si>
  <si>
    <t>Zwiększenie dostępności i jakości świadczonych usług w Wojewódzkim Szpitalu Specjalistycznym w Lublinie poprzez rozbudowę, doposażenie oraz remont lądowiska Szpitalnego Oddziału Ratunkowego</t>
  </si>
  <si>
    <t>WOJEWÓDZKI SZPITAL SPECJALISTYCZNY IM. STEFANA KARDYNAŁA WYSZYŃSKIEGO SAMODZIELNY PUBLICZNY ZAKŁAD OPIEKI ZDROWOTNEJ</t>
  </si>
  <si>
    <t>al. Kraśnicka 100</t>
  </si>
  <si>
    <t>Projekt obejmuje: - modernizacja lądowiska, - przebudowa SOR, zakup sprzętu medycznego i wyposażenia.</t>
  </si>
  <si>
    <t>Rozbudowa Szpitalnego Oddziału Ratunkowego Szpitala Specjalistycznego im. J. Śniadeckiego w Nowym Sączu z wydzieleniem miejsc intensywnej terapii oraz doposażeniem</t>
  </si>
  <si>
    <t>SZPITAL SPECJALISTYCZNY IM. J. ŚNIADECKIEGO W NOWYM SĄCZU</t>
  </si>
  <si>
    <t>Poprawa efektywności systemu opieki zdrowotnej poprzez przebudowę, rozbudowę i doposażenie Szpitalnego Oddziału Ratunkowego w Szpitalu Specjalistycznym im. J.K. Łukowicza w Chojnicach</t>
  </si>
  <si>
    <t>SZPITAL SPECJALISTYCZNY IM. J. K. ŁUKOWICZA W CHOJNICACH</t>
  </si>
  <si>
    <t>Leśna 10</t>
  </si>
  <si>
    <t>Przebudowa i rozbudowa SOR, zakup sprzętu medycznego i wyposażenia SOR.</t>
  </si>
  <si>
    <t>SAMODZIELNY PUBLICZNY ZESPÓŁ OPIEKI ZDROWOTNEJ W ŚWIDNICY</t>
  </si>
  <si>
    <t>PLESZEWSKIE CENTRUM MEDYCZNE W PLESZEWIE SP. Z O.O.</t>
  </si>
  <si>
    <t>SZPITAL WOJEWÓDZKI W BIELSKU-BIAŁEJ</t>
  </si>
  <si>
    <t>SAMODZIELNY PUBLICZNY ZAKŁAD OPIEKI ZDROWOTNEJ W DZIAŁDOWIE</t>
  </si>
  <si>
    <t>WOJEWÓDZKIE CENTRUM SZPITALNE KOTLINY JELENIOGÓRSKIEJ</t>
  </si>
  <si>
    <t>SPECJALISTYCZNY SZPITAL IM. DRA ALFREDA SOKOŁOWSKIEGO</t>
  </si>
  <si>
    <t>Poprawa jakości i dostępności świadczonych usług medycznych w ramach Szpitalnego Oddziału Ratunkowego Wojewódzkiego Szpitala im. Prymasa Kard. Stefana Wyszyńskiego w Sieradzu</t>
  </si>
  <si>
    <t>SZPITAL WOJEWÓDZKI IM. PRYMASA KARDYNAŁA STEFANA WYSZYŃSKIEGO W SIERADZU</t>
  </si>
  <si>
    <t>KOCIEWSKIE CENTRUM ZDROWIA SP. Z O.O.</t>
  </si>
  <si>
    <t>ARTMEDIK SP. Z O.O.</t>
  </si>
  <si>
    <t>ZESPÓŁ OPIEKI ZDROWOTNEJ W SUCHEJ BESKIDZKIEJ</t>
  </si>
  <si>
    <t>Rozbudowa Infrastruktury Ratownictwa Medycznego Centrum Medycznego HCP w Poznaniu poprzez budowę budynku z lądowiskiem na dachu dla helikopterów LPR oraz modernizację SOR</t>
  </si>
  <si>
    <t>CENTRUM MEDYCZNE HCP SP. Z O.O.</t>
  </si>
  <si>
    <t>61-485</t>
  </si>
  <si>
    <t>28 Czerwca 1956 r. 194</t>
  </si>
  <si>
    <t>Projekt przewiduje modernizację SOR obejmującą m.in. doposażenie w aparaturę medyczną roboty budowlane w obrębie oddziału oraz budowę lądowiska dla śmigłowców LPR</t>
  </si>
  <si>
    <t>SZPITAL SPECJALISTYCZNY IM. LUDWIKA RYDYGIERA W KRAKOWIE</t>
  </si>
  <si>
    <t>Doposażenie Szpitalnego Oddziału Ratunkowego oraz budowa całodobowego lądowiska dla helikopterów przy Szpitalu Specjalistycznym Ducha Świętego w Sandomierzu</t>
  </si>
  <si>
    <t>SZPITAL SPECJALISTYCZNY DUCHA ŚWIĘTEGO W SANDOMIERZU</t>
  </si>
  <si>
    <t>Sandomierz</t>
  </si>
  <si>
    <t>27-600</t>
  </si>
  <si>
    <t>dr. Zygmunta Schinzla 13</t>
  </si>
  <si>
    <t>NOWY SZPITAL SP. Z O.O.</t>
  </si>
  <si>
    <t>Budowa lądowiska sanitarnego dla śmigłowców ratunkowych i modernizacja pomieszczeń SOR wraz z zakupem sprzętu medycznego w celu zapewnienia pełnej funkcjonalności Szpitalnego Oddziału Ratunkowego w Nowym Szpitalu w Olkuszu Sp. z o.o.</t>
  </si>
  <si>
    <t>NOWY SZPITAL W OLKUSZU</t>
  </si>
  <si>
    <t>Olkusz</t>
  </si>
  <si>
    <t>32-300</t>
  </si>
  <si>
    <t>al. 1000-lecia 13</t>
  </si>
  <si>
    <t>Modernizacja i doposażenie SOR. Zakres projektu: - roboty budowlane, - zakup sprzętu medycznego, - informacja i promocja.</t>
  </si>
  <si>
    <t>Doposażenie Centrum Urazowego w Gdańsku w aparaturę medyczną</t>
  </si>
  <si>
    <t>UNIWERSYTECKIE CENTRUM KLINICZNE</t>
  </si>
  <si>
    <t>Dębinki 7</t>
  </si>
  <si>
    <t>Modernizacja i doposażenie Centrum Urazowego w Sosnowcu (Doposażenie w angiograf centrum urazowego przy Wojewódzkim Szpitalu Specjalistycznym nr 5 im. Św. Barbary w Sosnowcu celem stworzenia kompleksowej oferty leczenia pacjentów urazowych</t>
  </si>
  <si>
    <t>WOJEWÓDZKI SZPITAL SPECJALISTYCZNY NR 5 IM. ŚW. BARBARY W SOSNOWCU</t>
  </si>
  <si>
    <t>pl. Medyków 1</t>
  </si>
  <si>
    <t xml:space="preserve">Modernizacja i doposażenie Centrum Urazowego funkcjonującego w strukturach SPSK NR 4 w Lublinie w celu zwiększenia dostępności i skuteczności udzielania świadczeń ratowniczych </t>
  </si>
  <si>
    <t>SAMODZIELNY PUBLICZNY SZPITAL KLINICZNY NR 4 W LUBLINIE</t>
  </si>
  <si>
    <t>Kazimierza Jaczewskiego 8</t>
  </si>
  <si>
    <t>Przedmiotem projektu jest: 1. Dostosowanie pomieszczeń segmentu G Bloku FNG SPSK nr 4 w Lublinie dla utworzenia nowoczesnej sali operacyjnej (prace budowlane, elektryczne, roboty w zakresie instalacji CO, klimatyzacji, instalacji gazów medycznych). 2. Wyposażenie sali operacyjnej na potrzeby centrum urazowego (stół do angiografii, lampa operacyjna, kolumna anestezjologiczna, aparat do znieczulania, kolumna chirurgiczna, diatermia, monitor hemodynamiczny)</t>
  </si>
  <si>
    <t>Doposażenie Centrum Urazowego Uniwersyteckiego Szpitala Klinicznego w Białymstoku</t>
  </si>
  <si>
    <t>UNIWERSYTECKI SZPITAL KLINICZNY W BIAŁYMSTOKU</t>
  </si>
  <si>
    <t>Zakup i wdrożenie technologii NVG oraz modernizacja śmigłowców EC 135 z wersji P2+ do wersji P3</t>
  </si>
  <si>
    <t>Księżycowa 5</t>
  </si>
  <si>
    <t>Projekt polega na: modyfikacji 6 śmigłowców typu EC135P2+ do modelu EC135P3 przy zachowaniu niezmienionych pozostałych elementów konfiguracji wyposażenia, modernizacji 23 śmigłowców EC135P2+ do kompatybilności z wymaganiami NVIS, modyfikacja 201 szt. hełmów ochronnych dla pilotów i ratowników med. – do doprowadzenia hełmów do standardu umożlwiającego zamocowanie gogli NVG do hełmu, zakupie gogli noktowizyjnych w ilości 96 szt. wyszkolenie 16 instruktorów NVG, w tym 8 pilotów i 6 CZaH-ów (CZaH – członek załogi HEMS).</t>
  </si>
  <si>
    <t>Poprawa jakości i efektywności diagnostyki onkologicznej poprzez budowę ośrodka diagnostyczno-terapeutycznego przy Centrum Onkologii w Gliwicach</t>
  </si>
  <si>
    <t>CENTRUM ONKOLOGII - INSTYTUT IM. MARII SKŁODOWSKIEJ-CURIE ODDZIAŁ W GLIWICACH</t>
  </si>
  <si>
    <t>Wybrzeże Armii Krajowej 15</t>
  </si>
  <si>
    <t>- budowa ośrodka diagnostyczno-terapeutycznego przy Centrum Onkologii w Gliwicach (rozbudowane zostaną Zakład Radiologii i Diagnostyki Obrazowej oraz Zakład Patologii Nowotworów) - zakup wyposażenia</t>
  </si>
  <si>
    <t xml:space="preserve">KRYTERIA WYBORU PROJEKTÓW - Horyzontalne </t>
  </si>
  <si>
    <t>Nr konkursu/ 
projektu pozakonkursowego</t>
  </si>
  <si>
    <t>Tytuł konkursu/ 
projektu pozakonkursowego</t>
  </si>
  <si>
    <r>
      <t xml:space="preserve">Zgodnie z informacjami w arkuszu </t>
    </r>
    <r>
      <rPr>
        <b/>
        <i/>
        <sz val="10"/>
        <color theme="1"/>
        <rFont val="Calibri"/>
        <family val="2"/>
        <charset val="238"/>
        <scheme val="minor"/>
      </rPr>
      <t>Informacje ogólne</t>
    </r>
  </si>
  <si>
    <t>REKOMENDACJE KOMITETU STERUJĄCEGO</t>
  </si>
  <si>
    <t>Rekomendacja KS dla kryterium</t>
  </si>
  <si>
    <t>Kryterium</t>
  </si>
  <si>
    <t xml:space="preserve">Rodzaj kryterium </t>
  </si>
  <si>
    <t>Opis zgodności kryterium z rekomendacją</t>
  </si>
  <si>
    <t>Kryteria premiują projekty zakładające rozwiązania przyczyniające się do upowszechnienia stosowania usprawnień dla osób z niepełnosprawnościami i niesamodzielnych./ Kryteria premiują projekty, w których wsparta infrastruktura będzie dostosowana - zgodnie z koncepcją uniwersalnego projektowania - do potrzeb osób z różnymi formami niepełnosprawności.</t>
  </si>
  <si>
    <t>Zasada zapobiegania dyskryminacji i równość szans kobiet i mężczyzn</t>
  </si>
  <si>
    <t>horyzontalne merytoryczne II stopnia
(kryterium nr 10) - kryterium dostępu</t>
  </si>
  <si>
    <t>POZOSTAŁE KRYTERIA PROPONOWANE PRZEZ IZ/IP</t>
  </si>
  <si>
    <t>Uwagi</t>
  </si>
  <si>
    <t>Zgodność z realizacją zasady n+3</t>
  </si>
  <si>
    <t>Zgodność z Programem Operacyjnym Infrastruktura i Środowisko, „Szczegółowym opisem osi priorytetowych POIiŚ” oraz regulaminem konkursu (w przypadku projektów wybieranych w trybie konkursowym).</t>
  </si>
  <si>
    <t>Wnioskodawca nie podlega wykluczeniu z ubiegania się o dofinansowanie.</t>
  </si>
  <si>
    <t>Wnioskodawca nie jest przedsiębiorstwem w trudnej sytuacji w rozumieniu unijnych przepisów dotyczących pomocy państwa (jeśli dotyczy)</t>
  </si>
  <si>
    <t>Projekt nie został zakończony przed złożeniem dokumentacji aplikacyjnej</t>
  </si>
  <si>
    <t>Projekt nie został usunięty wcześniej z wykazu projektów zidentyfikowanych, stanowiących zał. nr 5 do SZOOP</t>
  </si>
  <si>
    <t>Brak podwójnego finansowania</t>
  </si>
  <si>
    <t>Spójność informacji zawartych we wniosku, załącznikach do wniosku.</t>
  </si>
  <si>
    <t>Poprawność analizy finansowej i ekonomicznej</t>
  </si>
  <si>
    <t>Poprawność identyfikacji i przypisania wydatków projektu z punktu widzenia ich kwalifikowalności</t>
  </si>
  <si>
    <t>Gotowość techniczna projektu do realizacji na poziomie wymaganym dla danego priorytetu/działania POIiŚ</t>
  </si>
  <si>
    <t>Gotowość organizacyjno-instytucjonalna projektu w obszarze zawierania umów.</t>
  </si>
  <si>
    <t>Wykonalność finansowa projektu</t>
  </si>
  <si>
    <t>Pomoc publiczna</t>
  </si>
  <si>
    <t>Zgodność projektu z wymaganiami prawa dotyczącego ochrony środowiska.</t>
  </si>
  <si>
    <t>Trwałość projektu</t>
  </si>
  <si>
    <t>Zasada zrównoważonego rozwoju</t>
  </si>
  <si>
    <t>Zdolność do adaptacji do zmian klimatu i reagowania na ryzyko powodziowe (jeśli dotyczy)</t>
  </si>
  <si>
    <t>Klauzula delokalizacyjna (jeśli dotyczy)</t>
  </si>
  <si>
    <t>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t>
  </si>
  <si>
    <t>Jakość</t>
  </si>
  <si>
    <t xml:space="preserve">Kryteria premiują projekty realizowane przez podmioty posiadające wysoką efektywność finansową. </t>
  </si>
  <si>
    <t>Wskaźnik rentowności
netto</t>
  </si>
  <si>
    <t>Wskaźnik płynności</t>
  </si>
  <si>
    <t>Wskaźnik zadłużenia
wymagalnego</t>
  </si>
  <si>
    <t>Wskaźnik zadłużenia
ogólnego</t>
  </si>
  <si>
    <t>Efektywność energetyczna</t>
  </si>
  <si>
    <t>Ponadregionalność projektu</t>
  </si>
  <si>
    <t>Zgodność projektu ze Strategią Unii Europejskiej dla regionu Morza Bałtyckiego (SUE RMB)</t>
  </si>
  <si>
    <t>Udzielanie świadczeń opieki zdrowotnej finansowanych ze środków publicznych</t>
  </si>
  <si>
    <t>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t>
  </si>
  <si>
    <t>Informatyczne systemy szpitalne</t>
  </si>
  <si>
    <t>Kryteria premiują projekty zakładające działania, rozwiązania lub produkty innowacyjne.</t>
  </si>
  <si>
    <t>Do dofinansowania może być przyjęty wyłącznie projekt posiadający pozytywną opinię o celowości inwestycji, o której mowa w ustawie o  świadczeniach opieki zdrowotnej finansowanych ze środków publicznych (zwaną dalej: OCI). Właściwe Instytucje Zarządzające i Instytucje Pośredniczące mają obowiązek zapewnić, że ww. opinia jest załączona do wniosku o  dofinansowanie. / Projekt posiada OCI, którą załącza się:
• w przypadku projektu pozakonkursowego – do fiszki projektu przedkładanej do zatwierdzenia przez Komitet Sterujący oraz wniosku o dofinansowanie,
• w przypadku konkursu – do wniosku o dofinansowanie.
/Zgodnie z pkt I.4 projekt jest zgodny z właściwą mapą potrzeb zdrowotnych. Zgodność z właściwą mapą potrzeb zdrowotnych oceniana jest przez Komisję Oceny Projektów na podstawie uzasadnienia wnioskodawcy zawartego we wniosku o dofinansowanie oraz OCI.</t>
  </si>
  <si>
    <t>Zgodność z właściwą mapą potrzeb zdrowotnych potwierdzona  posiadaniem pozytywnej opinii o celowości inwestycji</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</si>
  <si>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t>
  </si>
  <si>
    <t>Adekwatność działań do potrzeb</t>
  </si>
  <si>
    <t>formalne dla działania 9.2
(kryterium nr 15) - kryterium dostępu</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</si>
  <si>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(chyba,że spełniony jest warunek, o którym mowa w tirecie pierwszym) – dotyczy szpitali.</t>
  </si>
  <si>
    <t>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t>
  </si>
  <si>
    <t xml:space="preserve">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</si>
  <si>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r>
      <t>Pozytywna rekomendacja Komitetu Sterującego ds. koordynacji interwencji EFSI w sektorze zdrowia</t>
    </r>
    <r>
      <rPr>
        <sz val="7"/>
        <color theme="1"/>
        <rFont val="Calibri"/>
        <family val="2"/>
        <charset val="238"/>
        <scheme val="minor"/>
      </rPr>
      <t xml:space="preserve"> 4 
4Dotyczy tylko projektów wybieranych do dofinansowania w trybie pozakonkursowym oraz projektów dotyczących utworzenia nowego ośrodka kardiochirurgicznego dla dzieci niezależnie od trybu wyboru projektu do realizacji.</t>
    </r>
  </si>
  <si>
    <t>formalne dla działania 9.2
(kryterium nr 12) - kryterium dostępu</t>
  </si>
  <si>
    <t>Efektywność kosztowa projektu (racjonalność i efektywność wydatków projektu)</t>
  </si>
  <si>
    <t>Zakres wsparcia</t>
  </si>
  <si>
    <t>Program restrukturyzacji</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</si>
  <si>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</si>
  <si>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Współpraca z innymi podmiotami leczniczymi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</si>
  <si>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</si>
  <si>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r>
      <t>Badania kliniczne niekomercyjne</t>
    </r>
    <r>
      <rPr>
        <sz val="7"/>
        <color theme="1"/>
        <rFont val="Calibri"/>
        <family val="2"/>
        <charset val="238"/>
        <scheme val="minor"/>
      </rPr>
      <t xml:space="preserve"> 20      
20 Badania kliniczne niekomercyjne w rozumieniu art. 37ia ustawy z dnia 6 września 2001 r. Prawo farmaceutyczne (Dz. U. z 2008 r., nr 45, poz. 271 z późn. zm).</t>
    </r>
  </si>
  <si>
    <r>
      <t xml:space="preserve">Efektywność w wymiarze technicznym </t>
    </r>
    <r>
      <rPr>
        <sz val="7"/>
        <color theme="1"/>
        <rFont val="Calibri"/>
        <family val="2"/>
        <charset val="238"/>
        <scheme val="minor"/>
      </rPr>
      <t>21
21 Dane wyłącznie w odniesieniu do komórek organizacyjnych podmiotu leczniczego powiązanych z  projektem.</t>
    </r>
  </si>
  <si>
    <t>Kryteria premiują projekty zakładające rozwiązania przyczyniające się do poprawy efektywności energetycznej, w szczególności do obniżenia zużycia energii lub efektywniejszego jej wykorzystywania lub zmniejszenia energochłonności obiektu.</t>
  </si>
  <si>
    <t>Zakres inwestycji objętej projektem</t>
  </si>
  <si>
    <t xml:space="preserve"> Kryteria dotyczące oddziałów o charakterze zachowawczym premiują projekty dotyczące oddziałów, w których udział przyjęć w trybie nagłym we wszystkich przyjęciach wynosi powyżej 30% (Sugeruje się zróżnicowanie liczby punktów w zależności od wartości ww. udziału).</t>
  </si>
  <si>
    <t>Skrócenie średniego czasu hospitalizacji</t>
  </si>
  <si>
    <t>Kryteria premiują projekty zakładające działania przyczyniające się do spadku ryzyka wystąpienia zakażeń szpitalnych na oddziałach lub innych jednostkach organizacyjnych szpitala objętych zakresem projektu – dotyczy szpitali.</t>
  </si>
  <si>
    <t>Zakażenia szpitalne</t>
  </si>
  <si>
    <t>Kryteria premiują projekty zakładające, jako element projektu, działania z zakresu telemedycyny, w szczególności w zakresie współpracy szpitala lub AOS z POZ (dotyczy Programu Operacyjnego Infrastruktura i Środowisko oraz tych Regionalnych Programów Operacyjnych, gdzie ww. projekty nie mogą być realizowane w ramach CT2).</t>
  </si>
  <si>
    <t>Wykorzystywanie rozwiązań z zakresu telemedycyny</t>
  </si>
  <si>
    <t xml:space="preserve">Efektywność ekonomiczna </t>
  </si>
  <si>
    <t>formalne dla działania 9.2
(kryterium nr 13) - kryterium dostępu</t>
  </si>
  <si>
    <t>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t>
  </si>
  <si>
    <r>
      <t xml:space="preserve">Kadra medyczna do obsługi wyrobów medycznych*            * </t>
    </r>
    <r>
      <rPr>
        <sz val="8"/>
        <color theme="1"/>
        <rFont val="Calibri"/>
        <family val="2"/>
        <charset val="238"/>
        <scheme val="minor"/>
      </rPr>
      <t>Dotyczy projektów zakładających zakup aparatury medycznej w zakresie rzeczowym projektu. Spełnienie tego warunku będzie elementem kontroli w czasie realizacji projektu oraz po zakończeniu jego realizacji w ramach tzw. kontroli trwałości.</t>
    </r>
  </si>
  <si>
    <r>
      <t xml:space="preserve">Infrastruktura techniczna na potrzeby aparatury medycznej*                                       </t>
    </r>
    <r>
      <rPr>
        <sz val="8"/>
        <color theme="1"/>
        <rFont val="Calibri"/>
        <family val="2"/>
        <charset val="238"/>
        <scheme val="minor"/>
      </rPr>
      <t>* Dotyczy projektów zakładających zakup aparatury medycznej w zakresie rzeczowym projektu. Spełnienie tego warunku będzie elementem kontroli w czasie realizacji projektu oraz po zakończeniu jego realizacji w ramach tzw. kontroli trwałośc</t>
    </r>
    <r>
      <rPr>
        <sz val="10"/>
        <color theme="1"/>
        <rFont val="Calibri"/>
        <family val="2"/>
        <charset val="238"/>
        <scheme val="minor"/>
      </rPr>
      <t>i.</t>
    </r>
  </si>
  <si>
    <t>Modernizacja strefy zielonej SOR i zakup sprzętu medycznego dla Szpitalnego Oddziału Ratunkowego Samodzielnego Publicznego Specjalistycznego Szpitala Zachodniego im. Jana Pawła II w Grodzisku Mazowieckim</t>
  </si>
  <si>
    <t>Grodzisk Mazowiecki</t>
  </si>
  <si>
    <t>05-825</t>
  </si>
  <si>
    <t>Przedmiotem projektu jest: - modernizacja SOR - doposażenie SOR w sprzęt medyczny</t>
  </si>
  <si>
    <t>SZPITAL SPECJALISTYCZNY IM. STEFANA ŻEROMSKIEGO SAMODZIELNY PUBLICZNY ZAKŁAD OPIEKI ZDROWOTNEJ</t>
  </si>
  <si>
    <t xml:space="preserve">Doposażenie w sprzęt medyczny oraz infrastrukturę informatyczną ze szczególnym uwzględnieniem obszaru intensywnego nadzoru Szpitalnego Oddziału Ratunkowego Szpitala Specjalistycznego im. S. Żeromskiego w Krakowie </t>
  </si>
  <si>
    <t>SAMODZIELNY PUBLICZNY ZAKŁAD OPIEKI ZDROWOTNEJ W SIEMIATYCZACH</t>
  </si>
  <si>
    <t>Remont i rozbudowa istniejącego lądowiska przy SP ZOZ w Siemiatyczach wraz z niezbędną infrastrukturą</t>
  </si>
  <si>
    <t>Siemiatycze</t>
  </si>
  <si>
    <t>17-300</t>
  </si>
  <si>
    <t>Remont i rozbudowa lądowiska.</t>
  </si>
  <si>
    <t>SAMODZIELNY PUBLICZNY SPECJALISTYCZNY ZAKŁAD OPIEKI ZDROWOTNEJ "ZDROJE" W SZCZECINIE</t>
  </si>
  <si>
    <t>Rozbudowa i doposażenie SPSZOZ „Zdroje” w Szczecinie celem utworzenia szpitalnego oddziału ratunkowego dla dzieci wraz z budową wyniesionego na dach lądowiska dla śmigłowców sanitarnych</t>
  </si>
  <si>
    <t>70-780</t>
  </si>
  <si>
    <t>SAMODZIELNY PUBLICZNY SZPITAL KLINICZNY NR 6 ŚLĄSKIEGO UNIWERSYTETU MEDYCZNEGO W KATOWICACH GÓRNOŚLĄSKIE CENTRUM ZDROWIA DZIECKA IM. JANA PAWŁA II</t>
  </si>
  <si>
    <t>Utworzenie Centrum Urazowego dla Dzieci w Górnośląskim Centrum Zdrowia Dziecka w Katowicach</t>
  </si>
  <si>
    <t>SZPITAL UNIWERSYTECKI NR 1 IM. DR. A. JURASZA W BYDGOSZCZY</t>
  </si>
  <si>
    <t>Doposażenie Centrum Urazowego funkcjonującego w ramach Szpitala Uniwersyteckiego nr 1 im. dr. A. Jurasza w Bydgoszczy</t>
  </si>
  <si>
    <t>UNIWERSYTECKI DZIECIĘCY SZPITAL KLINICZNY W BIAŁYMSTOKU IM. L. ZAMENHOFA</t>
  </si>
  <si>
    <t>Utworzenie Centrum Urazowego dla dzieci w Uniwersyteckim Dziecięcym Szpitalu Klinicznym w Białymstoku</t>
  </si>
  <si>
    <t>SZPITAL KIELECKI ŚW. ALEKSANDRA SP Z O. O.</t>
  </si>
  <si>
    <t>Rozbudowa i doposażenie Szpitala Kieleckiego św. Aleksandra w Kielcach wraz z budową lądowiska dla helikopterów celem utworzenia Szpitalnego oddziału ratunkowego</t>
  </si>
  <si>
    <t>25-316</t>
  </si>
  <si>
    <t>SAMODZIELNY PUBLICZNY ZAKŁAD OPIEKI ZDROWOTNEJ UNIWERSYTECKI SZPITAL KLINICZNY NR 1 IM. NORBERTA BARLICKIEGO UNIWERSYTETU MEDYCZNEGO W ŁODZI</t>
  </si>
  <si>
    <t>Budowa Szpitalnego Oddziału Ratunkowego Uniwersyteckiego Szpitala Klinicznego Nr 1 im. N. Barlickiego w Łodzi</t>
  </si>
  <si>
    <t>Rozbudowa i przystosowanie pomieszczeń USK nr 1 im. N. Barlickiego w Łodzi do pełnienia funkcji SOR oraz nabycie wyposażenia medycznego i niemedycznego.</t>
  </si>
  <si>
    <t>SZPITAL OGÓLNY W WYSOKIEM MAZOWIECKIEM</t>
  </si>
  <si>
    <t>Przebudowa i dostosowanie SOR wraz z lądowiskiem dla Szpitala Ogólnego w Wysokiem Mazowieckiem</t>
  </si>
  <si>
    <t>Wysokie Mazowieckie</t>
  </si>
  <si>
    <t>18-200</t>
  </si>
  <si>
    <t xml:space="preserve">Projekt jest kompleksowym rozwiązaniem pozwalającym na realizację celu, jakim jest zapewnienie obywatelom powiatu wysokomazowieckiego dostępu do profesjonalnej i natychmiastowej pomocy w ramach Szpitalnego Oddziału Ratunkowego. Realizacja polegać będzie na wykonaniu następujących działań: Remont i wyposażenie części diagnostyczno-konsultacyjnej SOR-u Budowa lądowiska LPR wraz z wiatą i drogą dojazdową Nabycie wyposażenia i sprzętu medycznego </t>
  </si>
  <si>
    <t>KLINICZNY SZPITAL WOJEWÓDZKI NR 2 IM. ŚW. JADWIGI KRÓLOWEJ W RZESZOWIE</t>
  </si>
  <si>
    <t>Dostosowanie Klinicznego Szpitala Wojewódzkiego Nr 2 im. Św. Jadwigi Królowej w Rzeszowie na potrzeby funkcjonowania centrum urazowego</t>
  </si>
  <si>
    <t xml:space="preserve">Doposażenie Centrum Urazowego w WSS im. M. Kopernika w Łodzi w specjalistyczny sprzęt medyczny </t>
  </si>
  <si>
    <t>Zakres niezbędnych inwestycji obejmuje doposażenie w aparaturę i sprzęt medyczny niezbędny w codziennej pracy centrum urazowego, m. in.: Zestaw resuscytacyjno-anestezjologiczny, RTG jezdne cyfrowe, Aparat USG, Kardiomonitor mobilny przystosowany do MRI, Aparat do pomiaru rzutu serca, Respirator stacjonarny z automatycznym dostosowaniem parametrów wentylacji i natlenienia w sposób ciągły, defibrylator.</t>
  </si>
  <si>
    <t>WIELOSPECJALISTYCZNY SZPITAL MIEJSKI IM. JÓZEFA STRUSIA Z ZAKŁADEM OPIEKUŃCZO - LECZNICZYM SAMODZIELNY PUBLICZNY ZAKŁAD OPIEKI ZDROWOTNEJ Z SIEDZIBĄ W POZNANIU PRZY UL. SZWAJCARSKIEJ 3</t>
  </si>
  <si>
    <t>Doposażenie w sprzęt medyczny centrum urazowego przy ul. Szwajcarskiej 3 w Poznaniu</t>
  </si>
  <si>
    <t>61-285</t>
  </si>
  <si>
    <t>SAMODZIELNY PUBLICZNY WOJEWÓDZKI SZPITAL CHIRURGII URAZOWEJ IM. DR. JANUSZA DAABA W PIEKARACH ŚLĄSKICH</t>
  </si>
  <si>
    <t>Modernizacja i rozbudowa Pawilonu Diagnostyczno-Zabiegowego w zakresie miejsca startów i lądowań śmigłowców w Samodzielnym Publicznym Wojewódzkim Szpitalu Chirurgii Urazowej im. Dr. Janusza Daaba w Piekarach Śląskich</t>
  </si>
  <si>
    <t>Piekary Śląskie</t>
  </si>
  <si>
    <t>41-940</t>
  </si>
  <si>
    <t>Budowa lądowiska.</t>
  </si>
  <si>
    <t>WOJSKOWY INSTYTUT MEDYCZNY</t>
  </si>
  <si>
    <t>Doposażenie w specjalistyczną aparaturę i sprzęt medyczny Centrum Urazowego w Wojskowym Instytucie Medycznym</t>
  </si>
  <si>
    <t>Zakres rzeczowy obejmuje zakup i wymianę aparatury medycznej, m.in.: aparat USG, stacja diagnostyczna TK, zestaw do intubacji, aparat USG przenośny, aparat do znieczulenia, aparat EKG. Zakup i wymiana sprzętu i aparatury medycznej umożliwi odtworzenie i modernizację posiadanej, wyeksploatowanej bazy sprzętowej Kliniki Traumatologii i Ortopedii, Zakładu Radiologii, Szpitalnego Oddziału Ratunkowego.</t>
  </si>
  <si>
    <t>Daleka 11</t>
  </si>
  <si>
    <t>os. Na Skarpie 66</t>
  </si>
  <si>
    <t>Szpitalna 8</t>
  </si>
  <si>
    <t>Mączna 4</t>
  </si>
  <si>
    <t>Marii Curie Skłodowskiej 9</t>
  </si>
  <si>
    <t>Jerzego Waszyngtona 17</t>
  </si>
  <si>
    <t>Generała Tadeusza Kościuszki 22</t>
  </si>
  <si>
    <t>dr. Stefana Kopcińskiego 22</t>
  </si>
  <si>
    <t>Szpitalna 5</t>
  </si>
  <si>
    <t>Lwowska 60</t>
  </si>
  <si>
    <t>Pabianicka 62</t>
  </si>
  <si>
    <t>Szwajcarska 3</t>
  </si>
  <si>
    <t>Bytomska 62</t>
  </si>
  <si>
    <t>Szaserów 128</t>
  </si>
  <si>
    <t>KRYTERIA WYBORU PROJEKTÓW - Działanie 9.2  kryteria właściwe dla projektów z zakresu chorób układu krążenia, nowotworowych, układu kostno-stawow-mięśniowego, chorób układu oddechowego, ginekologii, położnictwa, neonatologii, pediatrii - dodatkowe formalne</t>
  </si>
  <si>
    <t>merytoryczne I stopnia dla działania 9.2
(kryterium nr 1) - kryterium premiujące - 6 pkt</t>
  </si>
  <si>
    <t>merytoryczne I stopnia dla działania 9.2
(kryterium nr 2.1.) - kryterium premiujące - 3 pkt</t>
  </si>
  <si>
    <t>Kryteria premiują projekty zakładające doposażenie lub modernizację infrastruktury Bloku Operacyjnego przepisów celu zwiększenia jakości i bezpieczeństwa realizowanych świadczeń – dotyczy szpitali / Kryteria premiują projekty zakładające zwiększenie liczby stanowisk intensywnej terapii – dotyczy szpitali / Kryteria premiują projekty zakładające doposażenie lub modernizację infrastruktury Oddziału/ów Anestezjologii i Intensywnej Terapii w celu zwiększenia jakości i bezpieczeństwa realizowanych świadczeń – dotyczy szpitali.</t>
  </si>
  <si>
    <t>Kryteria dotyczące oddziałów o charakterze zabiegowym premiują projekty dotyczące oddziałów, w których udział świadczeń zabiegowych w we wszystkich świadczeniach udzielanych na tym oddziale wynosi powyżej 75%.</t>
  </si>
  <si>
    <t xml:space="preserve">Kryteria premiują projekty przyczyniające się do zwiększenia jakości lub dostępności do diagnozy i terapii pacjentów w warunkach ambulatoryjnych. /Kryteria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</si>
  <si>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Wykorzystanie zakupionych urządzeń w ramach AOS</t>
  </si>
  <si>
    <t xml:space="preserve"> Kryteria premiują projekty, które przyczyniają się do koncentracji wykonywania zabiegów kompleksowych, w przypadku gdy na oddziale są wykonywane takie zabiegi. Oznacza to, że projekt jest premiowany w przypadku, kiedy realizowany jest na rzecz oddziału, który realizuje co najmniej 60 kompleksowych zabiegów rocznie lub ww. wartość progowa (próg odcięcia) zostanie przekroczony w wyniku realizacji projektu. </t>
  </si>
  <si>
    <t xml:space="preserve">Zabiegi kompleksowe </t>
  </si>
  <si>
    <t xml:space="preserve">Premiowane będą projekty realizowane przez podmioty, które zapewniają (lub które zobowiążą się do zapewnienia w wyniku realizacji projektu)  dostęp do różnorodnych form opieki rehabilitacyjnej./
 Premiowane będą projekty realizowane przez podmioty, które zobowiążą się do zwiększenia udziału pacjentów rehabilitowanych po hospitalizacji w wyniku realizacji projektu. 
</t>
  </si>
  <si>
    <t>Dostępność do rehabilitacji</t>
  </si>
  <si>
    <t>merytoryczne I stopnia dla działania 9.2
(kryterium nr 23.1-23.2) - kryterium premiujące - 8 pkt</t>
  </si>
  <si>
    <t>Wpływ projektu na poprawę szybkości i precyzji diagnostyki</t>
  </si>
  <si>
    <t xml:space="preserve">Adekwatność działań do potrzeb
</t>
  </si>
  <si>
    <t>Zgodnie z informacjami w arkuszu Informacje ogólne</t>
  </si>
  <si>
    <t>PLAN DZIAŁAŃ MINISTERSTWA ZDROWIA
W SEKTORZE ZDROWIA NA ROK 2018</t>
  </si>
  <si>
    <t>Utworzenie Pediatrycznego Centrum Urazowego oraz rozbudowa i remont Szpitalnego Oddziału Ratunkowego w Instytucie „Centrum Zdrowia Matki Polki” w Łodzi wraz z przebudową lądowiska dla śmigłowców i zakupem sprzętu medycznego na potrzeby Oddziału</t>
  </si>
  <si>
    <t>INSTYTUT &amp;QUOT;CENTRUM ZDROWIA MATKI POLKI&amp;QUOT;</t>
  </si>
  <si>
    <t>Inwestycja w infrastrukturę Wojewódzkiego Szpitala Specjalistycznego im. Najświętszej Maryi Panny w Częstochowie w celu osiągnięcia pełnej funkcjonalności centrum urazowego</t>
  </si>
  <si>
    <t>WOJEWÓDZKI SZPITAL SPECJALISTYCZNY IM. NAJŚWIĘTSZEJ MARYI PANNY W CZĘSTOCHOWIE</t>
  </si>
  <si>
    <t>Projekt obejmuje budowę całodobowego lądowiska dla śmigłowców ratunkowych wraz z niezbędną infrastrukturą towarzyszącą oraz zakup sprzętu i wyposażenia medycznego SOR, OAiIT.</t>
  </si>
  <si>
    <t xml:space="preserve">Doposażenie Działu Diagnostyki Obrazowej w sprzęt specjalistyczny w ramach funkcjonującego Centrum Urazowego w Wojewódzkim Szpitalu Specjalistycznym w Olsztynie </t>
  </si>
  <si>
    <t>WOJEWÓDZKI SZPITAL SPECJALISTYCZNY W OLSZTYNIE</t>
  </si>
  <si>
    <t>Żołnierska 18</t>
  </si>
  <si>
    <t>Wzmocnienie potencjału diagnostyczno-terapeutycznego Centrum Urazowego Szpitala Uniwersyteckiego w Krakowie dla poprawy wyników leczenia ofiar wypadków w Małopolsce</t>
  </si>
  <si>
    <t>SAMODZIELNY PUBLICZNY ZAKŁAD OPIEKI ZDROWOTNEJ SZPITAL UNIWERSYTECKI W KRAKOWIE</t>
  </si>
  <si>
    <t>Mikołaja Kopernika 36</t>
  </si>
  <si>
    <t>Doposażenie Szpitalnego Oddziału Ratunkowego, będącego integralną częścią Centrum Urazowego w pomocnicze wyposażenie i urządzenia konieczne do zapewnienia usług ratownictwa medycznego przez 24h/7 dni w Uniwersyteckim Szpitalu Klinicznym im. Jana Mikulicza- Radeckiego we Wrocławiu</t>
  </si>
  <si>
    <t>Borowska 213</t>
  </si>
  <si>
    <t>Zwiększenie bezpieczeństwa zdrowotnego mieszkańców poprzez budowę lądowiska dla śmigłowców ratunkowych w Zespole Opieki Zdrowotnej w Szczytnie</t>
  </si>
  <si>
    <t>ZESPÓŁ OPIEKI ZDROWOTNEJ W SZCZYTNIE</t>
  </si>
  <si>
    <t>Szczytno</t>
  </si>
  <si>
    <t>12-100</t>
  </si>
  <si>
    <t>Marii Curie-Skłodowskiej 12</t>
  </si>
  <si>
    <t xml:space="preserve">Rozbudowa, przebudowa i doposażenie USK im. WAM - CSW w Łodzi celem utworzenia Szpitalnego Oddziału Ratunkowego z lądowiskiem dla helikopterów </t>
  </si>
  <si>
    <t>SAMODZIELNY PUBLICZNY ZAKŁAD OPIEKI ZDROWOTNEJ UNIWERSYTECKI SZPITAL KLINICZNY IM. WOJSKOWEJ AKADEMII MEDYCZNEJ UNIWERSYTETU MEDYCZNEGO W ŁODZI – CENTRALNY SZPITAL WETERANÓW</t>
  </si>
  <si>
    <t>Stefana Żeromskiego 113</t>
  </si>
  <si>
    <t>Zakres rzeczowy zaplanowanej inwestycji obejmuje roboty budowlane i branżowe w obrębie nowoprojektowanego obiektu, budowę lądowiska dla śmigłowców na dachu oraz zakup sprzętu medycznego.</t>
  </si>
  <si>
    <t>Utworzenie centrum urazowego dla dzieci poprzez doposażenie Szpitalnego Oddziału Ratunkowego w Dolnośląskim Szpitalu Specjalistycznym im. T. Marciniaka – Centrum Medycyny Ratunkowej we Wrocławiu</t>
  </si>
  <si>
    <t>DOLNOŚLĄSKI SZPITAL SPECJALISTYCZNY IM. T. MARCINIAKA – CENTRUM MEDYCYNY RATUNKOWEJ</t>
  </si>
  <si>
    <t>54-049</t>
  </si>
  <si>
    <t>Inwestycja w infrastrukturę Copernicus Podmiot Leczniczy Sp. z o.o. w celu osiągnięcia pełnej funkcjonalności Centrum Urazowego dla dzieci na bazie Szpitala im. Mikołaja Kopernika w Gdańsku.</t>
  </si>
  <si>
    <t>COPERNICUS PODMIOT LECZNICZY SP Z O.O.</t>
  </si>
  <si>
    <t>Nowe Ogrody 1-6</t>
  </si>
  <si>
    <t>Utworzenie SOR przy nowych Blokach Operacyjnych w Górnośląskim Centrum Medycznym im. prof. Leszka Gieca w Katowicach - Ochojcu</t>
  </si>
  <si>
    <t>SAMODZIELNY PUBLICZNY SZPITAL KLINICZNY NR 7 ŚLĄSKIEGO UNIWERSYTETU MEDYCZNEGO W KATOWICACH GÓRNOŚLĄSKIE CENTRUM MEDYCZNE IM. PROF. LESZKA GIECA</t>
  </si>
  <si>
    <t>40-635</t>
  </si>
  <si>
    <t>Ziołowa 45/47</t>
  </si>
  <si>
    <t>Budowa lądowiska dla śmigłowców przy SP ZOZ w Augustowie</t>
  </si>
  <si>
    <t>SAMODZIELNY PUBLICZNY ZAKŁAD OPIEKI ZDROWOTNEJ W AUGUSTOWIE</t>
  </si>
  <si>
    <t>Augustów</t>
  </si>
  <si>
    <t>16-300</t>
  </si>
  <si>
    <t>Szpitalna 12</t>
  </si>
  <si>
    <t>Budowa lądowiska dla śmigłowców ratunkowych wraz z drogą dojazdową i infrastrukturą techniczną.</t>
  </si>
  <si>
    <t>Poprawa opieki nad pacjentem onkologicznym poprzez zakup sprzętu i aparatury medycznej w CSK MSWiA w Warszawie</t>
  </si>
  <si>
    <t>CENTRALNY SZPITAL KLINICZNY MINISTERSTWA SPRAW WEWNĘTRZNYCH I ADMINISTRACJI W WARSZAWIE</t>
  </si>
  <si>
    <t xml:space="preserve">Projekt polega na zakupie sprzętu medycznego (w tym dla Bloku Operacyjnego Ginekologii Onkologicznej, Kliniki Anestezjologii i Intensywnej Terapii, Zakładu Patomorfologii). W ramach projektu założono również zakup elementów infrastruktury informatycznej, która umożliwi wprowadzanie danych wymaganych do skompletowania Elektronicznej Dokumentacji Medycznej. </t>
  </si>
  <si>
    <t>Kryteria premiują projekty zakładające zwiększenie liczby stanowisk intensywnej terapii – dotyczy szpitali.</t>
  </si>
  <si>
    <t>Stanowiska intensywnej
terapii w SOR</t>
  </si>
  <si>
    <t>Rozwiązania wpływające na szybkość udzielania pomocy medycznej poszkodowanym.</t>
  </si>
  <si>
    <t>Kryteria premiują projekty przyczyniające się do zwiększenia jakości lub dostępności do diagnozy i terapii pacjentów w warunkach ambulatoryjnych.</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</si>
  <si>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tirecie pierwszym) – dotyczy szpitali.</t>
  </si>
  <si>
    <t>Pozytywna rekomendacja Komitetu Sterującego ds. koordynacji interwencji EFSI w
sektorze zdrowia</t>
  </si>
  <si>
    <t>Lokalizacja i gotowość funkcjonowania
lądowiska/lotniska dla śmigłowców</t>
  </si>
  <si>
    <t>Kompleksowość projektu</t>
  </si>
  <si>
    <t>WYKAZ DZIAŁAŃ, KTÓRE BĘDĄ UZGODNIONE W KOLEJNYCH PLANACH DZIAŁAŃ</t>
  </si>
  <si>
    <t>Planowana alokacja [PLN]</t>
  </si>
  <si>
    <t>Mapa potrzeb zdrowotnych, z której wynika potrzeba realizacji konkursu/projektu pozakonkursowego</t>
  </si>
  <si>
    <t>wkład krajowy (dotyczy wydatków kwalifikowalnych)</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</si>
  <si>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
ZASADY OCENY KRYTERIUM
1 pkt – spełnienie co najmniej jednego z czterech warunków będzie skutkowało przyznaniem 1 punktu przy ocenie projektu. Bez względu na to czy projekt spełnia jedno, czy więcej z przedmiotowych warunków, otrzyma zawsze tę samą liczbę punktów:
1. przedsięwzięcie wynika ze strategii ponadregionalnej (tj. strategii przyjętej przez Radę Ministrów: Strategia rozwoju społeczno-gospodarczego Polski Wschodniej do 2020, Strategia Rozwoju Polski Południowej do roku 2020 Strategia Polski Zachodniej 2020, Strategia Rozwoju Polski Centralnej do roku 2020 z perspektywą 2030)
lub
2. projekt realizowany jest w partnerstwie z podmiotem z przynajmniej jednego innego województwa objętego strategią ponadregionalną. Partnerstwo rozumiane jest zgodnie z art. 33 ustawy z dnia 11 lipca 2014 r. o zasadach realizacji programów w zakresie polityki spójności finansowanych w perspektywie finansowej 2014-2020 (Dz. U. 2014 poz. 1146).;
lub
3. Projekt realizowany jest na terenie więcej niż jednego województwa, przy czym co najmniej jedno z województw objęte jest strategią ponadregionalną oraz jest zgodny z celami strategii ponadregionalnej,
lub
4. Projekt jest komplementarny z projektem wynikającym ze strategii ponadregionalnej
WAGA: 1</t>
  </si>
  <si>
    <t>Sprawdzane jest, w jakim stopniu projekt jest zgodny lub komplementarny z celami Strategii Unii Europejskiej dla regionu Morza Bałtyckiego
Istnieje możliwość poprawy /uzupełnienia projektu w zakresie niniejszego kryterium na etapie oceny spełnienia kryteriów wyboru (zgodnie z art. 45 ust 3 ustawy wdrożeniowej).
ZASADY OCENY KRYTERIUM
Ocena zgodnie z następującą punktacją:
2 pkt - projekty, które mają status flagowych projektów w ramach SUE RMB
1 pkt - projekty przyczyniają się do osiągnięcia wskaźników, o których mowa w Planie działania UE dotyczącym Strategii UE dla Regionu Morza Bałtyckiego dla jednego z obszarów priorytetowych: Transport, Energy, Bio, Agri, Hazards, Nutri, Ship, Safe, Secure, Culture, Tourism, Health.
WAGA: 1</t>
  </si>
  <si>
    <t>W zależności od priorytetu/działania/typu projektu udokumentowane prawo do dysponowania gruntami lub obiektami na cele inwestycji, posiadanie wymaganej dokumentacji technicznej i projektowej, wymaganych prawem decyzji, uzgodnień i pozwoleń administracyjnych. Szczegółową listę wymaganych dokumentów określa instytucja organizująca konkurs w ogłoszeniu o konkursie. W przypadku projektów wybieranych w trybie pozakonkursowym listę wymaganych dokumentów określa instytucja przyjmująca wniosek.
Istnieje możliwość poprawy/uzupełnienia projektu w zakresie niniejszego kryterium na etapie oceny spełnienia kryteriów wyboru (zgodnie z art. 45 ust 3 ustawy wdrożeniowej).</t>
  </si>
  <si>
    <t>Sprawdzane jest, czy potencjalny beneficjent (wnioskodawca) i wszystkie podmioty, które zgodnie z informacją zawartą we wniosku mogą ponosić wydatki kwalifikowalne w ramach projektu posiadają procedury (tryb postępowania) w obszarze zawierania umów dla zadań objętych projektem.
W przypadku umów zawieranych zgodnie z ustawą Prawo zamówień publicznych, zgodność z zasadami obowiązującymi w ramach POIiŚ jest zapewniona przez działanie zgodnie z tą ustawą. W przypadku umów, do których nie stosuje się ustawy Prawo zamówień publicznych potencjalny beneficjent (wnioskodawca) powinien przedstawić wewnętrzne procedury uwzględniające zasady zawierania umów określone  w „Wytycznych w zakresie kwalifikowalności wydatków w ramach Europejskiego Funduszu Rozwoju Regionalnego, Europejskiego Funduszu Społecznego oraz Funduszu Spójności na lata 2014-2020”6. Kryterium spełnione jest w przypadku, gdy potencjalny beneficjent (wnioskodawca) przedstawi procedury (własne i podmiotów, o których mowa w zdaniu pierwszym) wymagane zgodnie z kryterium, które są zgodne z zasadami obowiązującymi w POIiŚ.
Istnieje możliwość poprawy/uzupełnienia projektu w zakresie niniejszego kryterium na etapie oceny spełnienia kryteriów wyboru (zgodnie z art. 45 ust 3 ustawy wdrożeniowej).</t>
  </si>
  <si>
    <t>Sprawdzane jest, czy projekt obejmuje finansowanie przedsięwzięć minimalizujących oddziaływanie działalności człowieka na środowisko. Zasada zrównoważonego rozwoju jest zachowana, jeżeli w ramach projektu zakłada się podejmowanie działań ukierunkowanych na: racjonalne gospodarowanie zasobami, ograniczenie presji na środowisko, uwzględnianie efektów środowiskowych w zarządzaniu, podnoszenie świadomości ekologicznej społeczeństwa.
Istnieje możliwość poprawy/uzupełnienia projektu w zakresie niniejszego kryterium na etapie oceny spełnienia kryteriów wyboru (zgodnie z art. 45 ust 3 ustawy wdrożeniowej).</t>
  </si>
  <si>
    <t>horyzontalne formalne
(kryterium nr 1)  - kryterium dostępu</t>
  </si>
  <si>
    <t>horyzontalne formalne
(kryterium nr 2)  - kryterium dostępu</t>
  </si>
  <si>
    <t>horyzontalne formalne
(kryterium nr 3) - kryterium dostępu</t>
  </si>
  <si>
    <t>horyzontalne formalne
(kryterium nr 4) - kryterium dostępu</t>
  </si>
  <si>
    <t>horyzontalne formalne
(kryterium nr 5) - kryterium dostępu</t>
  </si>
  <si>
    <t>horyzontalne formalne
(kryterium nr 6) - kryterium dostępu</t>
  </si>
  <si>
    <t>horyzontalne formalne
(kryterium nr 7) - kryterium dostępu</t>
  </si>
  <si>
    <t>horyzontalne merytoryczne I stopnia
(kryterium nr 1) - kryterium premiujące - 1 pkt.</t>
  </si>
  <si>
    <t>horyzontalne merytoryczne I stopnia
(kryterium nr 2) - kryterium premiujące - 2 pkt.</t>
  </si>
  <si>
    <t>horyzontalne merytoryczne II stopnia
(kryterium nr 1) - kryterium dostępu</t>
  </si>
  <si>
    <t>horyzontalne merytoryczne II stopnia
(kryterium nr 2) - kryterium dostępu</t>
  </si>
  <si>
    <t>horyzontalne merytoryczne II stopnia
(kryterium nr 3)- kryterium dostępu</t>
  </si>
  <si>
    <t>horyzontalne merytoryczne II stopnia
(kryterium nr 4) - kryterium dostępu</t>
  </si>
  <si>
    <t>horyzontalne merytoryczne II stopnia
(kryterium nr 5)- kryterium dostępu</t>
  </si>
  <si>
    <t>horyzontalne merytoryczne II stopnia
(kryterium nr 6)- kryterium dostępu</t>
  </si>
  <si>
    <t>horyzontalne merytoryczne II stopnia
(kryterium nr 7) - kryterium dostępu</t>
  </si>
  <si>
    <t>horyzontalne merytoryczne II stopnia
(kryterium nr 8) - kryterium dostępu</t>
  </si>
  <si>
    <t>horyzontalne merytoryczne II stopnia
(kryterium nr 9) - kryterium dostępu</t>
  </si>
  <si>
    <t>horyzontalne merytoryczne II stopnia
(kryterium nr 11) - kryterium dostępu</t>
  </si>
  <si>
    <t>horyzontalne merytoryczne II stopnia
(kryterium nr 13) - kryterium dostępu</t>
  </si>
  <si>
    <t>horyzontalne merytoryczne II stopnia
(kryterium nr 12) - kryterium dostępu</t>
  </si>
  <si>
    <t>Liczba ludności przypadająca na Centrum Urazowe</t>
  </si>
  <si>
    <t>formalne dla działania 9.2
(kryterium nr 9) - kryterium dostępu</t>
  </si>
  <si>
    <t>KRYTERIA WYBORU PROJEKTÓW - Działanie 9.1 kryteria właściwe dla projektów dot.  utworzenia nowych centrów urazowych</t>
  </si>
  <si>
    <t xml:space="preserve">Projekt jest realizowany wyłącznie w podmiocie posiadającym umowę o udzielanie świadczeń opieki zdrowotnej ze środków publicznych w zakresie zbieżnym z zakresem projektu, a w przypadku projektB7:E11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Projekty mogą być realizowane przez podmioty, które zapewniają lub będą zapewniać najpóźniej w kolejnym okresie kontraktowania świadczeń opieki zdrowotnej po zakończeniu realizacji projektu, udzielanie świadczeń opieki zdrowotnej finansowanych ze środków publicznych w ramach oddziałów szpitalnych i AOS, szpitalnego oddziału ratunkowego lub izby przyjęć oraz oddziału anestezjologii i intensywnej terapii. </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</si>
  <si>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/Zgodnie z pkt I.4 projekt jest zgodny z właściwą mapą potrzeb zdrowotnych. Zgodność z właściwą mapą potrzeb zdrowotnych oceniana jest przez Komisję Oceny Projektów na podstawie uzasadnienia wnioskodawcy zawartego we wniosku o dofinansowanie oraz OCI.</t>
  </si>
  <si>
    <t>Ujęcie Centrum Urazowego w Wojewódzkim Planie Działania Systemu Państwowe
Ratownictwo Medyczne zatwierdzonym przez
Ministra Zdrowia oraz ogólnokrajowej mapie
potrzeb w zakresie ratownictwa medycznego</t>
  </si>
  <si>
    <t xml:space="preserve">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
</t>
  </si>
  <si>
    <t>formalne - nowe CU
(kryterium nr 14) - kryterium dostępu</t>
  </si>
  <si>
    <t>Kompleksowość oferty medycznej podmiotu leczniczego</t>
  </si>
  <si>
    <t xml:space="preserve">Kryteria premiują projekty zakładające doposażenie lub modernizację infrastruktury Oddziału/ów Anestezjologii i Intensywnej Terapii w celu zwiększenia jakości i bezpieczeństwa realizowanych świadczeń – dotyczy szpitali.
</t>
  </si>
  <si>
    <t>Stanowiska intensywnej
terapii w oddziałach
Anestezjologii i Intensywnej
Terapii</t>
  </si>
  <si>
    <t xml:space="preserve">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</si>
  <si>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</si>
  <si>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Kryteria premiują projekty realizowane przez podmioty posiadające zatwierdzony przez podmiot tworzący program restrukturyzacji, zawierający działania prowadzące do poprawy ich efektywności – dotyczy szpitali.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</si>
  <si>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</si>
  <si>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t>formalne - nowe CU
(kryterium nr 10) - kryterium dostępu</t>
  </si>
  <si>
    <t>formalne - nowe CU
(kryterium nr 9) - kryterium dostępu</t>
  </si>
  <si>
    <t>formalne - nowe CU
(kryterium nr 11) - kryterium dostępu</t>
  </si>
  <si>
    <t>formalne - nowe CU
(kryterium nr 12) - kryterium dostępu</t>
  </si>
  <si>
    <t>formalne - nowe CU
(kryterium nr 13) - kryterium dostępu</t>
  </si>
  <si>
    <t>merytoryczne I stopnia - nowe CU
(kryterium nr 8) - kryterium premiujące- 13 pkt.</t>
  </si>
  <si>
    <t>merytoryczne I stopnia - nowe CU
(kryterium nr 11)  - kryterium premiujące - 3 pkt.</t>
  </si>
  <si>
    <t>merytoryczne I stopnia - nowe CU
(kryterium nr 12) - kryterium premiujące - 4 pkt.</t>
  </si>
  <si>
    <t>merytoryczne I stopnia - nowe CU
(kryterium nr 10) - kryterium premiujące - 4 pkt.</t>
  </si>
  <si>
    <t>formalne dla działania 9.2
(kryterium nr 8) - kryterium dostępu</t>
  </si>
  <si>
    <t>formalne dla działania 9.2
(kryterium nr 10.1-10.2) - kryterium dostępu</t>
  </si>
  <si>
    <t>formalne dla działania 9.2
(kryterium nr 11) - kryterium dostępu</t>
  </si>
  <si>
    <t>formalne dla działania 9.2
(kryterium nr 12.7) - kryterium dostępu</t>
  </si>
  <si>
    <t>Projekty dotyczące oddziałów o charakterze zabiegowym mogą być realizowane wyłącznie na rzecz oddziału, w którym udział świadczeń zabiegowych we wszystkich świadczeniach udzielanych na tym oddziale wynosi co najmniej 50%.</t>
  </si>
  <si>
    <t>formalne dla działania 9.2
(kryterium nr 12.6) - kryterium dostępu</t>
  </si>
  <si>
    <t>formalne dla działania 9.2
(kryterium nr 14) - kryterium dostępu</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</si>
  <si>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</si>
  <si>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Centrum Urazowe zabezpieczy, w zakresie świadczeń zdrowotnych, o których mowa w art. 39c ust. 1 ustawy z dnia 8 września 2006 r. o Państwowym Ratownictwie Medycznym populację nie mniejszą niż 1 mln mieszkańców, zamieszkującą obszar pozwalający na dotarcie z miejsca zdarzenia do centrum urazowego w ciągu 1,5 godziny.
Istnieje możliwość poprawy/uzupełnienia projektu w zakresie niniejszego kryterium na etapie oceny spełnienia kryteriów wyboru (zgodnie z art. 45 ust 3 ustawy wdrożeniowej).</t>
  </si>
  <si>
    <t>Centrum Urazowe ujęte jest jako planowane do utworzenia w Wojewódzkim Planie Działania Systemu, o którym mowa w art. 21 ust. 1 ustawy z dnia 8 września 2006 r. o Państwowym Ratownictwie Medycznym oraz ogólnokrajowej mapie potrzeb w zakresie ratownictwa medycznego.
Istnieje możliwość poprawy/uzupełnienia projektu w zakresie niniejszego kryterium na etapie oceny spełnienia kryteriów wyboru (zgodnie z art. 45 ust 3 ustawy wdrożeniowej).</t>
  </si>
  <si>
    <t>Podmiot leczniczy będzie udzielał świadczeń opieki zdrowotnej na podstawie umowy zawartej z
Dyrektorem oddziału wojewódzkiego NFZ o udzielanie świadczeń opieki zdrowotnej w zakresie
leczenia szpitalnego w oddziałach wchodzących w skład Centrum Urazowego najpóźniej w kolejnym
okresie kontraktowania świadczeń po zakończeniu realizacji projektu. Minimalne wymagania dotyczące zasobów kadrowych i niezbęndej infrastruktury technicznej są jednym z  warunków, które musi spełnić świadczeniodawca aby zawrzeć umowę z NFZ o udzielanie świadczeń w rodzaju leczenie szpitalne (szczegółowe warunki zawierania umów określone zostały w Zarządzeniu nr 110/2015/BP Prezesa Narodowego Funduszu Zdrowia z dnia 31 grudnia 2015 r. w sprawie ogłoszenia jednolitego tekstu zarządzenia Prezesa Narodowego Funduszu Zdrowia w sprawie określenia warunków zawierania i realizacji umów w rodzaju: leczenie szpitalne). Zgodnie z ustawą  dnia 8 września 2006 r. o Państwowym Ratownictwie Medycznym (Dz. U. Nr 191, poz. 1410, z późn. zm.) centrum urazowe zapewnia działanie w swojej strukturze specjalistycznych oddziałów zabiegowych i pracowni diagnostycznych a) oddziału anestezjologii i intensywnej terapii, zapewniającego gotowość co najmniej dwóch stanowisk intensywnej terapii do udzielania świadczeń zdrowotnych pacjentowi urazowemu, b) bloku operacyjnego, zapewniającego stałą gotowość co najmniej jednej sali operacyjnej do udzielania świadczeń zdrowotnych pacjentowi urazowemu, c) pracowni endoskopii diagnostycznej i zabiegowej, czynnej całą dobę, d) oddziałów, w szczególności: chirurgii ogólnej lub obrażeń wielonarządowych, ortopedii i traumatologii narządu ruchu, neurochirurgii lub chirurgii ogólnej z profilem neurotraumatologii, chirurgii naczyń lub chirurgii ogólnej z profilem chirurgii naczyń.
Istnieje możliwość poprawy/uzupełnienia projektu w zakresie niniejszego kryterium na etapie oceny spełnienia kryteriów wyboru (zgodnie z art. 45 ust 3 ustawy wdrożeniowej).</t>
  </si>
  <si>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lub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Istnieje możliwość poprawy/uzupełnienia projektu w zakresie niniejszego kryterium na etapie oceny spełnienia kryteriów wyboru (zgodnie z art. 45 ust 3 ustawy wdrożeniowej).</t>
  </si>
  <si>
    <t>Zakres projektu uwzględnia wszystkie niezbędne do wykonania prace. Po zrealizowaniu projektu
Centrum Urazowe osiągnie pełną funkcjonalność (będzie spełniało wymagania określone w ustawie z
dnia 8 września 2006 roku o Państwowym Ratownictwie Medycznym oraz rozporządzeniu Ministra
Zdrowia z dnia 18 czerwca 2010 roku w sprawie centrum urazowego).
Istnieje możliwość poprawy/uzupełnienia projektu w zakresie niniejszego kryterium na etapie oceny spełnienia kryteriów wyboru (zgodnie z art. 45 ust 3 ustawy wdrożeniowej).</t>
  </si>
  <si>
    <t>W ramach kryterium badaniu będzie podlegał wskaźnik zadłużenia wymagalnego.
Istnieje możliwość poprawy/uzupełnienia projektu w zakresie niniejszego kryterium na etapie oceny spełnienia kryteriów wyboru (zgodnie z art. 45 ust 3 ustawy wdrożeniowej).</t>
  </si>
  <si>
    <t>merytoryczne I stopnia dla działania 9.2
(kryterium nr 3) - kryterium premiujące - 8 pkt</t>
  </si>
  <si>
    <t>merytoryczne I stopnia dla działania 9.2
(kryterium nr 2.4.) - kryterium premiujące - 2 pkt</t>
  </si>
  <si>
    <t>merytoryczne I stopnia dla działania 9.2
(kryterium nr 2.3.) - kryterium premiujące - 3 pkt</t>
  </si>
  <si>
    <t>merytoryczne I stopnia dla działania 9.2
(kryterium nr 2.2.) - kryterium premiujące - 3 pkt</t>
  </si>
  <si>
    <t>merytoryczne I stopnia dla działania 9.2
(kryterium nr 4.1.) - kryterium premiujące - 2 pkt</t>
  </si>
  <si>
    <t>merytoryczne I stopnia dla działania 9.2
(kryterium nr 4.2.) - kryterium premiujące - 4 pkt</t>
  </si>
  <si>
    <t>merytoryczne I stopnia dla działania 9.2
(kryterium nr 5) - kryterium premiujące - 4 pkt</t>
  </si>
  <si>
    <t xml:space="preserve">merytoryczne I stopnia dla działania 9.2
(kryterium nr 6) - kryterium premiujące - 1 pkt
</t>
  </si>
  <si>
    <t>merytoryczne I stopnia dla działania 9.2
(kryterium nr 7) - kryterium premiujące - 6 pkt</t>
  </si>
  <si>
    <t>merytoryczne I stopnia dla działania 9.2
(kryterium nr 8) - kryterium premiujące - 2 pkt</t>
  </si>
  <si>
    <t>merytoryczne I stopnia dla działania 9.2
(kryterium nr 10.1.-10.3.) - kryterium premiujące - 8 pkt</t>
  </si>
  <si>
    <t>merytoryczne I stopnia dla działania 9.2
(kryterium nr 10.4) - kryterium premiujące - 2 pkt</t>
  </si>
  <si>
    <t>merytoryczne I stopnia dla działania 9.2
(kryterium nr 10.5) - kryterium premiujące - 4 pkt</t>
  </si>
  <si>
    <t>merytoryczne I stopnia dla działania 9.2
(kryterium nr 12) - kryterium premiujące - 4 pkt</t>
  </si>
  <si>
    <t>merytoryczne I stopnia dla działania 9.2
(kryterium nr 13) - kryterium premiujące - 2 pkt</t>
  </si>
  <si>
    <t>merytoryczne I stopnia dla działania 9.2
(kryterium nr 14) - kryterium premiujące - 2 pkt</t>
  </si>
  <si>
    <t>merytoryczne I stopnia dla działania 9.2
(kryterium nr 15) - kryterium premiujące - 1 pkt</t>
  </si>
  <si>
    <t>merytoryczne I stopnia dla działania 9.2
(kryterium nr 16) - kryterium premiujące - 2 pkt</t>
  </si>
  <si>
    <t>merytoryczne I stopnia dla działania 9.2
(kryterium nr 9) - kryterium premiujące - 3 pkt</t>
  </si>
  <si>
    <t>merytoryczne I stopnia dla działania 9.2
(kryterium nr 11) - kryterium premiujące - 2 pkt</t>
  </si>
  <si>
    <t>Posiadanie przez podmiot leczniczy informatycznych systemów szpitalnych.
Istnieje możliwość poprawy/uzupełnienia projektu w zakresie niniejszego kryterium na etapie oceny spełnienia kryteriów wyboru (zgodnie z art. 45 ust 3 ustawy wdrożeniowej).</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</si>
  <si>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</si>
  <si>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r>
      <t xml:space="preserve">Realizacja projektu przyczynia się do koncentracji wykonywania zabiegów kompleksowych </t>
    </r>
    <r>
      <rPr>
        <i/>
        <sz val="7"/>
        <color theme="1"/>
        <rFont val="Calibri"/>
        <family val="2"/>
        <charset val="238"/>
        <scheme val="minor"/>
      </rPr>
      <t xml:space="preserve">32, 33.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32 Zabiegi kompleksowe – typ zabiegów zdefiniowanych zgodnie z grupami wyróżnionymi w ramach Jednorodnych Grup Pacjentów. Zgodnie z wykazem zabiegów określonym na platformie danych Baza Analiz Systemowych i Wdrożeniowych.
33 Dotyczy projektów uwzględniających w zakresie projektu oddziały o charakterze zabiegowym.</t>
    </r>
  </si>
  <si>
    <t>Wpływ realizacji projektu na spadek ryzyka wystąpienia zakażeń szpitalnych na oddziałach lub innych jednostkach organizacyjnych szpitala objętych zakresem projektu w stosunku do roku bazowego (rok poprzedzający rok złożenia wniosku o dofinansowanie).
Istnieje możliwość poprawy/uzupełnienia projektu w zakresie niniejszego kryterium na etapie oceny spełnienia kryteriów wyboru (zgodnie z art. 45 ust 3 ustawy wdrożeniowej).</t>
  </si>
  <si>
    <t>Wnioskodawca udziela lub będzie udzielał najpóźniej po zrealizowaniu projektu świadczeń zdrowotnych przy użyciu narzędzi telemedycznych  w ramach oddziałów lub jednostek organizacyjnych szpitala objętych zakresem projektu w celu poprawy jakości i trafności wdrażanych metod leczenia.
Istnieje możliwość poprawy/uzupełnienia projektu w zakresie niniejszego kryterium na etapie oceny spełnienia kryteriów wyboru (zgodnie z art. 45 ust 3 ustawy wdrożeniowej).</t>
  </si>
  <si>
    <t>merytoryczne I stopnia dla działania 9.2
(kryterium nr 24) - kryterium premiujące - 1 pkt</t>
  </si>
  <si>
    <t>merytoryczne I stopnia dla działania 9.2
(kryterium nr 25) - kryterium premiujące - 2 pkt</t>
  </si>
  <si>
    <t>Dostępność do świadczeń</t>
  </si>
  <si>
    <t>Sprawdzana jest zgodność projektu z przepisami o pomocy publicznej, tj. czy wsparcie będzie stanowiło pomoc publiczną w rozumieniu art. 107 ust. 1 TFUE.
Jeśli wsparcie nie stanowi pomocy publicznej, czy przedstawiono odpowiednie wyjaśnienia, na przykład w zakresie:
- braku wystąpienia korzyści dla wnioskodawcy odbiegającej od rynkowej (np. ze względu na spełnienie kryteriów Altmark lub spełnienie Testu Prywatnego Inwestora);
- nieprowadzenia przez wnioskodawcę działalności gospodarczej w rozumieniu prawa UE;
- braku możliwości zakłócenia konkurencji na wewnętrznym rynku UE;
- braku wpływu wsparcia na handel między państwami członkowskimi UE?
Wyjaśnienia powinny zawierać odniesienia do właściwych dokumentów instytucji Unii Europejskiej, na przykład do:
- Siatek analitycznych dotyczących infrastruktury oraz
- (projektu) Komunikatu Komisji – Zawiadomienie Komisji w sprawie pojęcia pomocy państwa w rozumieniu art. 107 ust. 1 TFUE.
Jeśli wsparcie stanowi pomoc publiczną, czy pomoc jest zgodna z rynkiem wewnętrznym i czy wskazano podstawę zgodności tej pomocy z rynkiem wewnętrznym UE wraz z wyjaśnieniem, czy pomoc podlega obowiązkowi notyfikacji Komisji Europejskiej, o którym mowa w art. 108 ust. 3 TFUE?
Istnieje możliwość poprawy/uzupełnienia projektu w zakresie niniejszego kryterium na etapie oceny spełnienia kryteriów wyboru (zgodnie z art. 45 ust 3 ustawy wdrożeniowej).</t>
  </si>
  <si>
    <t>Sprawdzane jest zachowanie przez projekt (operację) zasady trwałości, zgodnie z art. 71 rozporządzenia Parlamentu Europejskiego i Rady (UE) nr 1303/2013 z dnia 17 grudnia 2013 r.
1. Czy w przypadku operacji obejmującej inwestycje w infrastrukturę lub inwestycje produkcyjne wnioskodawca oraz podmiot kontrolujący wnioskodawcę (właściciel/właściciele wnioskodawcy) złożyli oświadczenie, w którym zobowiązali się, że w okresie 5 lat (okres może zostać skrócony do 3 lat w przypadkach utrzymania inwestycji lub miejsc pracy stworzonych przez MŚP) od płatności końcowej lub w okresie wynikającym ze znajdujących zastosowanie w danym przypadku przepisów o pomocy publicznej:
- wnioskodawca nie zaprzestanie działalności produkcyjnej lub nie przeniesie jej poza obszar objęty programem;
- nie dojdzie do zmiany własności elementu infrastruktury, która przyniesie przedsiębiorstwu lub podmiotowi publicznemu nienależne korzyści;
- nie dojdzie do istotnej zmiany wpływającej na charakter operacji, jej cele lub warunki wdrażania, która mogłaby doprowadzić do naruszenia jej pierwotnych celów.
2. Czy w przypadku operacji obejmującej inwestycje w infrastrukturę lub inwestycje produkcyjne wnioskodawca nie będący małym lub średnim przedsiębiorstwem oraz podmiot kontrolujący wnioskodawcę (właściciel/ właściciele wnioskodawcy) złożyli oświadczenie, w którym zobowiązali się, że w okresie 10 lat od płatności końcowej lub w okresie wynikającym ze znajdujących zastosowanie w danym przypadku przepisów o pomocy publicznej, nie dojdzie do przeniesienie działalności produkcyjnej, której dotyczyło dofinansowanie, poza obszar UE?
Istnieje możliwość poprawy/uzupełnienia projektu w zakresie niniejszego kryterium na etapie oceny spełnienia kryteriów wyboru (zgodnie z art. 45 ust 3 ustawy wdrożeniowej).</t>
  </si>
  <si>
    <t>Podmiot leczniczy, w którym znajduje się Centrum Urazowe udziela stacjonarnych świadczeń opieki zdrowotnej finansowanych ześrodków publicznych w rodzaju leczenie szpitalne w następujących zakresach: neurologia, neurologia dziecięca, chirurgia szczękowo-twarzowa, chirurgia szczękowo-twarzowa dla dzieci, neonatologia, kardiochirurgia. kardiochirurgia dziecięca, torakochirurgia, oksygenacja hiperbaryczna, chirurgia dziecięca, ginekologia, urologia, replantacja.
Istnieje możliwość poprawy/uzupełnienia projektu w zakresie niniejszego kryterium na etapie oceny spełnienia kryteriów wyboru (zgodnie z art. 45 ust 3 ustawy wdrożeniowej).</t>
  </si>
  <si>
    <t>Docelowa liczba stanowisk intensywnej terapii w oddziałach Anestezjologii i Intensywnej Terapii.
Istnieje możliwość poprawy/uzupełnienia projektu w zakresie niniejszego kryterium na etapie oceny spełnienia kryteriów wyboru (zgodnie z art. 45 ust 3 ustawy wdrożeniowej).</t>
  </si>
  <si>
    <t>Docelowa liczba stanowisk intensywnej terapii w obszarze wstępnej intensywnej terapii w SOR.
Istnieje możliwość poprawy/uzupełnienia projektu w zakresie niniejszego kryterium na etapie oceny spełnienia kryteriów wyboru (zgodnie z art. 45 ust 3 ustawy wdrożeniowej).</t>
  </si>
  <si>
    <t>Podmiot leczniczy posiada możliwość odbioru danych medycznych pacjenta transmitowanych ze środków transportu sanitarnego.
Istnieje możliwość poprawy/uzupełnienia projektu w zakresie niniejszego kryterium na etapie oceny spełnienia kryteriów wyboru (zgodnie z art. 45 ust 3 ustawy wdrożeniowej).</t>
  </si>
  <si>
    <t>POIS.09.01.00-00-0243/17-00</t>
  </si>
  <si>
    <t>Utworzenie Centrum Urazowego dla dorosłych w Wojewódzkim Szpitalu Zespolonym w Kielcach</t>
  </si>
  <si>
    <t>WOJEWÓDZKI SZPITAL ZESPOLONY W KIELCACH</t>
  </si>
  <si>
    <t>W ramach projektu postanie Centrum Urazowe. Zakupiony zostanie specjalistyczny sprzęt tj.rezonans magnetyczny, tomograf komputerowy, respirator, kardiomonitory z centralą monitorującą, bronchoskop.</t>
  </si>
  <si>
    <t>POIS.09.01.00-00-0080/16-00</t>
  </si>
  <si>
    <t>PODNIESIENIE SKUTECZNOŚCI DZIAŁANIA SOR-U W PISZU POPRZEZ BUDOWĘ CAŁODOBOWEGO LĄDOWISKA DLA ŚMIGŁOWCÓW RATUNKOWYCH ORAZ ZAKUP SPRZĘTU DIAGNOSTYCZNEGO</t>
  </si>
  <si>
    <t>SAMODZIELNY PUBLICZNY ZAKŁAD OPIEKI ZDROWOTNEJ SZPITAL POWIATOWY W PISZU</t>
  </si>
  <si>
    <t>Pisz</t>
  </si>
  <si>
    <t>12-200</t>
  </si>
  <si>
    <t>W ramach projektu realizowane będą następujące zadania: - budowa lądowiska - zakup wyposażenia dla SOR</t>
  </si>
  <si>
    <t>Henryka Sienkiewicza 2</t>
  </si>
  <si>
    <t>POIS.09.02.00-00-0007/16-00</t>
  </si>
  <si>
    <t>Specjalistyczna Kardiologia w SKDJ w Warszawie odpowiedzią na potrzeby zdrowotne populacji</t>
  </si>
  <si>
    <t>SZPITAL KLINICZNY DZIECIĄTKA JEZUS</t>
  </si>
  <si>
    <t>POIS.09.02.00-00-0010/16-00</t>
  </si>
  <si>
    <t>Poprawa jakości i dostępności usług medycznych w zakresie chorób układu krążenia - przebudowa pomieszczeń budynku W i K wraz z wyposażeniem</t>
  </si>
  <si>
    <t>SAMODZIELNY PUBLICZNY SZPITAL KLINICZNY NR 2 PUM W SZCZECINIE</t>
  </si>
  <si>
    <t>POIS.09.02.00-00-0020/16-00</t>
  </si>
  <si>
    <t xml:space="preserve">Doposażenie jednostek SPSK Nr 1 PUM udzielających świadczeń zdrowotnych na rzecz pacjentów z chorobami nowotworowymi w sprzęt medyczny wraz z dostosowaniem pomieszczeń dla urządzeń do diagnostyki obrazowej </t>
  </si>
  <si>
    <t>SAMODZIELNY PUBLICZNY SZPITAL KLINICZNY NR 1 POMORSKIEGO UNIWERSYTETU MEDYCZNEGO IM. PROF. TADEUSZA SOKOŁOWSKIEGO W SZCZECINIE</t>
  </si>
  <si>
    <t>POIS.09.02.00-00-0028/16-00</t>
  </si>
  <si>
    <t>POIS.09.02.00-00-0029/16-00</t>
  </si>
  <si>
    <t>Poprawa dostępności i jakości procedur z zakresu elektroterapii i elektrofizjologii w leczeniu inwazyjnym niewydolności serca, migotania przedsionków i zaburzeń rytmu w SPCSK w Warszawie</t>
  </si>
  <si>
    <t>SAMODZIELNY PUBLICZNY CENTRALNY SZPITAL KLINICZNY W WARSZAWIE</t>
  </si>
  <si>
    <t>POIS.09.02.00-00-0036/16-00</t>
  </si>
  <si>
    <t>Unowocześnienie zasobów infrastrukturalnych Centrum Onkologii-Instytut poprzez wymianę sprzętu i aparatury medycznej</t>
  </si>
  <si>
    <t>CENTRUM ONKOLOGII IM. MARII SKŁODOWSKIEJ-CURIE</t>
  </si>
  <si>
    <t>02-034</t>
  </si>
  <si>
    <t>POIS.09.02.00-00-0038/16-00</t>
  </si>
  <si>
    <t>Odtworzenie ponadregionalnych Ośrodków Leczenia Zaburzeń Rytmu i Niewydolności Serca w ramach wielofunkcyjnego budynku J w Instytucie Kardiologii w Warszawie</t>
  </si>
  <si>
    <t>INSTYTUT KARDIOLOGII IM. PRYMASA TYSIĄCLECIA STEFANA KARDYNAŁA WYSZYŃSKIEGO</t>
  </si>
  <si>
    <t>POIS.09.02.00-00-0041/16-00</t>
  </si>
  <si>
    <t xml:space="preserve">Poprawa jakości leczenia chorób nowotworowych w SPSK nr 1 w Lublinie </t>
  </si>
  <si>
    <t>SAMODZIELNY PUBLICZNY SZPITAL KLINICZNY NR 1 W LUBLINIE</t>
  </si>
  <si>
    <t>POIS.09.02.00-00-0056/16-00</t>
  </si>
  <si>
    <t xml:space="preserve">Przebudowa i doposażenie Oddziału Kardiologii, Rehabilitacji Kardiologicznej oraz Pracowni Elektrofizjologii w celu zapewnienia kompleksowości leczenia chorób układu krążenia w SP ZOZ MSWiA w Lublinie </t>
  </si>
  <si>
    <t>POIS.09.02.00-00-0058/16-00</t>
  </si>
  <si>
    <t xml:space="preserve">Przebudowa i nowoczesne wyposażanie Oddziału Urologicznego SPSK nr 1 im. Prof. S. Szyszko SUM szansą na skuteczną walkę z nowotworami układu moczowo-płciowego </t>
  </si>
  <si>
    <t>SAMODZIELNY PUBLICZNY SZPITAL KLINICZNY NR 1 IM. PROF. STANISŁAWA SZYSZKO ŚLĄSKIEGO UNIWERSYTETU MEDYCZNEGO W KATOWICACH</t>
  </si>
  <si>
    <t>POIS.09.02.00-00-0119/17-00</t>
  </si>
  <si>
    <t>Przebudowa istniejących Klinik Psychiatrycznych w Instytucie Psychiatrii i Neurologii - etap I</t>
  </si>
  <si>
    <t>INSTYTUT PSYCHIATRII I NEUROLOGII</t>
  </si>
  <si>
    <t>Williama Heerleina Lindleya 4</t>
  </si>
  <si>
    <t>al. Powstańców Wielkopolskich 72</t>
  </si>
  <si>
    <t>Wawelska 15b</t>
  </si>
  <si>
    <t>Zakres przedsięwzięcia uwzględnia zadania: Zadanie I Zakup sprzętu medycznego i wyposażenia Zadanie II Wykonanie robót budowlanych w zakresie remontu i przebudowy oddziału kardiologicznego z salami intensywnego nadzoru kardiologicznego oraz remont bloku operacyjnego kliniki kardiochirurgii oraz przebudowa pomieszczeń dla potrzeb OIOK kliniki kardiochirurgii i kardiologii.</t>
  </si>
  <si>
    <t>Wymiana i zakup aparatury medycznej służącej wykrywaniu chorób nowotworowych dla Centrum Leczenia i Diagnostyki Nowotworów Dziedzicznych PUM funkcjonującego w strukturach SPSK Nr 1 PUM w Szczecinie. Na potrzeby zakupywanego sprzętu będą prowadzone roboty remontowo-adaptacyjne, służące dostosowaniu pomieszczeń do zakupionego sprzętu medycznego w zakresie diagnostyki obrazowej.</t>
  </si>
  <si>
    <t>zakup nowoczesnego sprzętu medycznego w miejsce starych, wyeksploatowanych wyrobów medycznych</t>
  </si>
  <si>
    <t>Planowane jest utworzenie co najmniej 4 nowych stanowisk dla pacjentów wymagających izolacji (pojedyncze izolatki) oraz 6 stanowisk oddzielonych od siebie tzw. box’ów na sali ogólnej. Planuje się także utworzenie dwóch stanowisk w pełni wyposażonych na sali wybudzeniowej, w bezpośrednim sąsiedztwie sali operacyjnej. Ponadto planuje się zakup aparatu RTG.</t>
  </si>
  <si>
    <t>Dotyczy zakupu 47 rodzajów aparatury medycznej dla potrzeb Samodzielnego Publicznego Szpitala Klinicznego Nr 1 w Lublinie, w tym jednostek: - II Klinika Chirurgii Ogólnej Gastroenterologicznej i Nowotworów Układu Pokarmowego wraz z Blokiem Operacyjnym, - Klinika Chirurgii Onkologicznej wraz z Blokiem Operacyjnym, - II Klinika Anestezjologii i Intensywnej Terapii, - Poradnia Chirurgiczna, - Zakład Diagnostyki i Terapii Endoskopowej, - Zakład Radiologii Lekarskiej, -Pracownia Patomorfologii, m.in. w ramach wymiany przestarzałych urządzeń na nowe, szybsze i bardziej precyzyjne wyroby medyczne.</t>
  </si>
  <si>
    <t>Projekt dotyczy przebudowy oraz wyposażenia 20-łóżkowego Oddziału Urologicznego. Zakupiony zostanie m.in. sprzęt: do pracowni diagnostyki urologicznej cystoskop giętki, kamera Full HD z źródłem światła i monitorem, USG z opcją nakładania obrazu MRI. Doposażona zostanie także Pracownia Endoskopii i Przewodu Pokarmowego. Zakupiony zostanie kolonoskop, gastroskop, myjnia endoskopowa i stół do badań endoskopowych.</t>
  </si>
  <si>
    <t>Wnioskowany projekt obejmuje przebudowę budynków F1, F2, F3, F4 stanowiącą I etap inwestycji, która ma na celu polepszenie warunków hospitalizacji w szpitalu dla pacjentów oraz warunków pracy personelu a także dostosowanie do obowiązujących przepisów.</t>
  </si>
  <si>
    <t>Zakres projektu obejmuje działania infrastrukturalne zmierzające do odtworzenia zasobów Kliniki Chorób Wewnętrznych i Kardiologii . Ponadto przewiduje się zakup wyposażenia i sprzętu medycznego.</t>
  </si>
  <si>
    <t>Unii Lubelskiej 1</t>
  </si>
  <si>
    <t>POIiŚ.9.P.98</t>
  </si>
  <si>
    <t>merytoryczne I stopnia - nowe CU
(kryterium nr 9) - kryterium premiujące - 4 pkt.</t>
  </si>
  <si>
    <t>Ponadregionalność projektu (dot. projektów wybieranych w trybie konkursowym)</t>
  </si>
  <si>
    <t>nd</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</si>
  <si>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które zakładają działania ukierunkowane na przeniesienie świadczeń opieki zdrowotnej z poziomu lecznictwa szpitalnego na rzecz POZ i AOS wynika z charakteru CU, które jako unikalne w skali kraju wydzielone funkcjonalnie części szpitala współpracujące z jednostkami systemu Państwowe Ratownictwo Medyczne wpisane do Wojewódzkich Planów Działania Systemu Państwowe Ratownictwo Medyczne posiadają infrastrukturę oraz potencjał kadrowy do udzielania pomocy pacjentom urazowym. Przeniesienie świadczeń opieki zdrowotnej udzielanych w CU z poziomu lecznictwa szpitalnego na rzecz POZ i AOS jest niemożliwe z uwagi na zdefiniowane w ww. aktach prawnych wymogi niezbędne podczas udzielania przedmiotowych świadczeń.</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</si>
  <si>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udzielają pomocy ww. pacjentom niezależnie od realizacji działań konsolidacyjnych lub podjęcia inych form współpracy z podmiotami udzielajacymi świadczeń opieki zdrowotnej.</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</si>
  <si>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lokalizowane są w wysokowyspecjalizowanych jednostkach, samo wpisanie danego CU do WPDSPRM następuje po spełnieniu niezbędnych wymogów, co dowodzi że podmiot jest właściwie zorganizowany do realizacji zadań CU. Prowadzenie gruntownych działań restrukturyzacyjnych w podmiotach w których zlokalizowane są CU mogłyby spowodować czasowe wyłaczenie jednostek z funkcjonowania co  byłoby niekorzystne z punktu widzenia realizacji zadań  jakim jest udzielanie pomocy w stanie nagłego zagrożenia zdrowia lub życia. W związku z powyższym wydaje się nieuzasadnione stosowanie kryterium premiującego projekty realizowane przez podmioty posiadające zatwierdzony przez podmiot tworzący program restrukturyzacji, zawierający działania prowadzące do poprawy ich efektywności – dotyczy szpitali.</t>
  </si>
  <si>
    <t xml:space="preserve">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przyczyniające się do zwiększenia jakości lub dostępności do diagnozy i terapii pacjentów w warunkach ambulatoryjnych, wynika z charakteru przedmiotowego typu projektu. </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</si>
  <si>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oceniającego projekty pod kątem  niezakładania zwiększenia liczby łóżek szpitalnych wynika z charakteru CU.</t>
  </si>
  <si>
    <t>Edyta Gałązka, Departament Funduszy Europejskich i e-Zdrowia, starszy specjalista, 
tel. 22 53 00 332, e-mail: e.galazka@mz.gov.pl
Małgorzata Iwanicka-Michałowicz,  Departament Funduszy Europejskich i e-Zdrowia, naczelnik, 
tel. 22 53 00 396, e-mail: m.iwanicka@mz.gov.pl</t>
  </si>
  <si>
    <t>Żeromskiego 28</t>
  </si>
  <si>
    <t>W ramach projektu zaplanowano: a. roboty budowlane b. zakup aparatury medycznej c. nadzór inwestorski  d. promocję projektu.</t>
  </si>
  <si>
    <t xml:space="preserve">Projekt zakłada zakup sprzętu na potrzeby SOR (692.500,00 PLN - wydatek wykazany jako kwalifikowalny) oraz działania informacyjno-promocyjne (3.198,00 PLN - wydatek wykazany jako kwalifikowalny). Ogólnym celem projektu jest poprawa funkcjonowania systemy ratownictwa medycznego w województwie mazowieckim. </t>
  </si>
  <si>
    <t>Poprawa efektywności działania systemu PRM na Mazowszu dzięki wzmocnieniu infrastruktury SOR w Szpitalu Bielańskim w Warszawie</t>
  </si>
  <si>
    <t xml:space="preserve">Planowany do realizacji przez Wnioskodawcę projekt zakłada: a. budowę lądowiska dla śmigłowców ratunkowych; b. zakup aparatury medycznej, w tym stołu zabiegowego, lampy zabiegowej, respiratora oraz aparatu do znieczulania. </t>
  </si>
  <si>
    <t>SAMODZIELNY PUBLICZNY SPECJALISTYCZNY SZPITAL ZACHODNI IM. ŚW. JANA PAWŁA II W GRODZISKU MAZOWIECKIM</t>
  </si>
  <si>
    <t>Poprawa jakości świadczonych usług i bezpieczeństwa pacjentów poprzez zakup wyrobów medycznych do Szpitalnego Oddziału Ratunkowego w ZOZ Bolesławiec</t>
  </si>
  <si>
    <t>Przedmiotem projektu jest: - zakup aparatury medycznej na potrzeby SOR - Zakup i montaż systemu monitoringu - Zakup niezbędnego sprzętu IT do celów administracyjnych SOR</t>
  </si>
  <si>
    <t>Bolesława Limanowskiego 20</t>
  </si>
  <si>
    <t>Staszica 4</t>
  </si>
  <si>
    <t>POIS.09.01.00-00-0028/16-00</t>
  </si>
  <si>
    <t>POIS.09.01.00-00-0030/16-00</t>
  </si>
  <si>
    <t>Adaptacja pomieszczeń - wydzielenie strefy "zielonej" oraz zakup wyposażenia w Szpitalnym Oddziale Ratunkowym w Centralnym Szpitalu Klinicznym MSW w Warszawie w celu poprawy bezpieczeństwa zdrowotnego pacjentów.</t>
  </si>
  <si>
    <t>POIS.09.01.00-00-0031/16-00</t>
  </si>
  <si>
    <t xml:space="preserve">W ramach projektu zaplanowane zostały następujące zadania: - dostosowanie SOR do obowiązujących przepisów prawa (roboty budowlane); - zakup wyposażenia na SOR. Liczba leczonych w podmiotach leczniczych objętych wsparciem 100/rok - Przebudowa SOR oraz zakup nowoczesnego wyposażenia dla SOR przyczyni się do możliwości leczenia większej ilości pacjentów oraz wzrostu efektywności pracy personelu medycznego SOR, w szczególności szybkości, trafności i efektywności diagnostyki oraz leczenia. Zostanie podniesiony standard i kompleksowość świadczonych usług medycznych. </t>
  </si>
  <si>
    <t>POIS.09.01.00-00-0035/16-00</t>
  </si>
  <si>
    <t>Medyczna 19</t>
  </si>
  <si>
    <t>POIS.09.01.00-00-0036/16-00</t>
  </si>
  <si>
    <t>Projekt zakłada wykonanie prac budowlano-modernizacyjnych w pomieszczeniach SOR, dobudowę nowego budynku, jego wykończenie oraz zakup niezbędnej aparatury i sprzętu medycznego ratującego życie. Zadania w ramach projektu: 1. Realizacja robót budowlanych 2. Projekt budowlany  3. Przygotowanie studium wykonalności 4. Przygotowanie wniosku o dofinansowanie  5. Informacja i promocja 6. Zakup aparatury medycznej i wyposażenia.</t>
  </si>
  <si>
    <t>POIS.09.01.00-00-0037/16-00</t>
  </si>
  <si>
    <t xml:space="preserve">Międzychód </t>
  </si>
  <si>
    <t xml:space="preserve"> W ramach projektu planowane są poniższe działania: a. roboty budowlane związane z częściową zmianą układu funkcjonalnego pomieszczeń, b. zakup aparatury medycznej.</t>
  </si>
  <si>
    <t>POIS.09.01.00-00-0038/16-00</t>
  </si>
  <si>
    <t xml:space="preserve"> W rmpach projektu Wnioskodawca planuje budowę lądowiska wyniesionego dla śmigłowców wraz z niezbędną infrastrukturą. </t>
  </si>
  <si>
    <t>POIS.09.01.00-00-0041/16-00</t>
  </si>
  <si>
    <t>W ramach projektu zaplanowane zostały następujące zadania: - Zakup sprzętu i wyposażenia medycznego. - Wykonanie następujących prac: Prace montażowe I; Prace montażowe II; Prace montażowe III; Roboty instalacji sprężarkowni powietrza medycznego, maszynowni próżni, rozprężalni podtlenku azotu i koncentratora tlenu; instalacje elektryczne; koncentrator tlenu; roboty budowlane; Prace remontowo - malarskie po pracach montażowych oraz instalacji sprzętu.</t>
  </si>
  <si>
    <t>POIS.09.01.00-00-0043/16-00</t>
  </si>
  <si>
    <t>Grenadierów 3</t>
  </si>
  <si>
    <t>POIS.09.01.00-00-0045/16-00</t>
  </si>
  <si>
    <t>POIS.09.01.00-00-0046/16-00</t>
  </si>
  <si>
    <t>POIS.09.01.00-00-0048/16-00</t>
  </si>
  <si>
    <t>Projekt zakłada: a. budowę lądowiska wyniesionego dla śmigłowców ratunkowych wraz z niezbędna infrastrukturą b. zakup wyposażenia c. wykonanie dokumentacji projektowej d. działania informacyjno-promocyjne.</t>
  </si>
  <si>
    <t>POIS.09.01.00-00-0049/16-00</t>
  </si>
  <si>
    <t>Lwowska 1781</t>
  </si>
  <si>
    <t>POIS.09.01.00-00-0050/16-00</t>
  </si>
  <si>
    <t>POIS.09.01.00-00-0056/16-00</t>
  </si>
  <si>
    <t>POIS.09.01.00-00-0059/16-00</t>
  </si>
  <si>
    <t>POIS.09.01.00-00-0060/16-00</t>
  </si>
  <si>
    <t>Chopina 13</t>
  </si>
  <si>
    <t>POIS.09.01.00-00-0061/16-00</t>
  </si>
  <si>
    <t>POIS.09.01.00-00-0063/16-00</t>
  </si>
  <si>
    <t>Wsparcie Szpitalnego Oddziału Ratunkowego SP ZOZ w Garwolinie poprzez doposażenie w sprzęt medyczny w celu zwiększenia bezpieczeństwa zdrowotnego</t>
  </si>
  <si>
    <t>Lubelska 50</t>
  </si>
  <si>
    <t>POIS.09.01.00-00-0065/16-00</t>
  </si>
  <si>
    <t>POIS.09.01.00-00-0066/16-00</t>
  </si>
  <si>
    <t xml:space="preserve">Projekt zakłada realizacje trzech typów działań inwestycyjnych: 1. Zakup aparatury medycznej i sprzętu wykorzystywanego w SOR 2. Zakup i instalacja systemu wentylacji mechanicznej oraz chłodzenia w SOR. 3. Dostawy i montażu platformy dla osób niepełnosprawnych. </t>
  </si>
  <si>
    <t>POIS.09.01.00-00-0067/16-00</t>
  </si>
  <si>
    <t>POIS.09.01.00-00-0068/16-00</t>
  </si>
  <si>
    <t>Wzrost jakości oraz skuteczności działań Specjalistycznego Szpitala im. prof. A. Sokołowskiego w Szczecinie-Zdunowie w zakresie ratownictwa medycznego</t>
  </si>
  <si>
    <t>W ramach projektu realizowane będzie zadanie w zkaresie doposażenia SOR w specjalistyczny sprzęt medyczny</t>
  </si>
  <si>
    <t>POIS.09.01.00-00-0069/16-00</t>
  </si>
  <si>
    <t>POIS.09.01.00-00-0072/16-00</t>
  </si>
  <si>
    <t>POIS.09.01.00-00-0073/16-00</t>
  </si>
  <si>
    <t>POIS.09.01.00-00-0075/16-00</t>
  </si>
  <si>
    <t>POIS.09.01.00-00-0076/16-00</t>
  </si>
  <si>
    <t>POIS.09.01.00-00-0077/16-00</t>
  </si>
  <si>
    <t>POIS.09.01.00-00-0079/16-00</t>
  </si>
  <si>
    <t>POIS.09.01.00-00-0082/16-00</t>
  </si>
  <si>
    <t>POIS.09.01.00-00-0083/16-00</t>
  </si>
  <si>
    <t>Projekt zakłada dofinansowanie poniższych działań: a. prace budowlano-instalacyjne, b. zakup sprzętu medycznego, c. przygotowanie studium wykonalności wraz z AKK, d. zarządzanie projektem, e. promocję projektu. C</t>
  </si>
  <si>
    <t>POIS.09.01.00-00-0084/16-00</t>
  </si>
  <si>
    <t>POIS.09.01.00-00-0086/16-00</t>
  </si>
  <si>
    <t xml:space="preserve"> Cel bezpośredni został zdefiniowany jako poprawa funkcjonowania systemu ratownictwa medycznego SOR SPZOZ w Działdowie i na terenie jego oddziaływania. Wskazane cele zostaną osiągnięte poprzez realizację w ramach projektu robót budowlanych, tj. budowę lądowiska przyszpitalnego dla śmigłowców. </t>
  </si>
  <si>
    <t>POIS.09.01.00-00-0090/16-00</t>
  </si>
  <si>
    <t>POIS.09.01.00-00-0091/16-00</t>
  </si>
  <si>
    <t>W ramach projektu przewidziano: 1. Modernizację Szpitalnego Oddziału Ratunkowego. 2. Doposażenie SOR w aparaturę medyczną, sprzęt i wyposażenie - 48 sztuk (m.in. fotokoagulator, aparat usg, cyfrowy mobilny aparat ramię C.</t>
  </si>
  <si>
    <t>POIS.09.01.00-00-0093/16-00</t>
  </si>
  <si>
    <t>Projekt zakłada zakup sprzętu i aparatury medycznej, zakup wyposażenia socjalno-bytowego, wymianę dźwigu szpitalnego, montaż zewnętrznej platformy dźwigowej, zakup urządzeń do dekontaminacji powietrza oraz wymianę oświetlenia na SOR.</t>
  </si>
  <si>
    <t>POIS.09.01.00-00-0094/16-00</t>
  </si>
  <si>
    <t>POIS.09.01.00-00-0097/16-00</t>
  </si>
  <si>
    <t>POIS.09.01.00-00-0098/16-00</t>
  </si>
  <si>
    <t>POIS.09.01.00-00-0099/16-00</t>
  </si>
  <si>
    <t>POIS.09.01.00-00-0100/16-00</t>
  </si>
  <si>
    <t>Rozwój zaplecza medycyny ratunkowej w Szpitalu Specjalistycznym im. Ludwika Rydygiera w Krakowie poprzez doposażenie Szpitalnego Oddziału Ratunkowego</t>
  </si>
  <si>
    <t xml:space="preserve">W ramach projektu realizowane będzie zadania związane z zakupem wyposażenia dla SOR: Analizator parametrów krytycznych Analizator z rozszerzonym spectrum badań - opcja kardio Respirator Kardiomonitory z centralą Aparat EKG Mobilny aparat do znieczulenia ogólnego Aparat RTG cyfrowy mobilny Aparat RTG cyfrowy stacjonarny z opcją fluoroskopii Przenośny aparat USG Videolaryngoskop Pulsoksymetr Bezkontaktowy iluminator naczyń Zestaw szyn próżniowych typu San Split Wózek leżący do transportu chorych Stolik zabiegowy Parawan mobilny </t>
  </si>
  <si>
    <t>POIS.09.01.00-00-0101/16-00</t>
  </si>
  <si>
    <t xml:space="preserve"> Działania projektowe obejmują: a. budowę lądowiska dla śmigłowców b. zakup sprzętu medycznego dla Szpitalnego Oddziału Ratunkowego (m.in. aparat USG, videogastroskop, defibrylator, aparat EKG)  c. opracowanie dokumentacji projektowej, d. nadzór budowlany, e. promocję projektu.</t>
  </si>
  <si>
    <t>POIS.09.01.00-00-0102/16-00</t>
  </si>
  <si>
    <t>Mazowiecka 13B</t>
  </si>
  <si>
    <t>POIS.09.01.00-00-0103/16-00</t>
  </si>
  <si>
    <t>POIS.09.01.00-00-0104/16-00</t>
  </si>
  <si>
    <t>Zakres inwestycji obejmuje zakup sprzętu w postaci: tromboelastromet 1 szt., kardiomonitor – 2 szt., system ogrzewania ciała pacjenta, fiberoskop – 2 szt., zestaw do artroskopii kończyny górnej, bronchofiberoskop z wymiennymi końcówkami roboczymi – 2 szt, aparat do oczyszczania ran z użyciem wody pod ciśnieniem, tor wizyjny wraz z zestawem endoskopów giętkich, USG śródoperacyjne do nieinwazyjnej diagnostyki urazów dróg moczowych i jamy brzusznej, aparat do kontrolowanego ochładzania i ogrzewania pacjenta, system monitorujący funkcje życiowe, mobilny aparat usg, bronchofiberoskop z wymiennymi końcówkami roboczymi.</t>
  </si>
  <si>
    <t>POIS.09.01.00-00-0105/16-00</t>
  </si>
  <si>
    <t>POIS.09.01.00-00-0106/16-00</t>
  </si>
  <si>
    <t>POIS.09.01.00-00-0107/16-00</t>
  </si>
  <si>
    <t>POIS.09.01.00-00-0108/16-00</t>
  </si>
  <si>
    <t>M. Curie-Skłodowskiej 24A</t>
  </si>
  <si>
    <t>Przedmiotem projektu jest zakup wyposażenia medycznego dla potrzeb cu.</t>
  </si>
  <si>
    <t>POIS.09.01.00-00-0109/16-00</t>
  </si>
  <si>
    <t>POIS.09.01.00-00-0110/16-00</t>
  </si>
  <si>
    <t>LOTNICZE POGOTOWIE RATUNKOWE</t>
  </si>
  <si>
    <t>POIS.09.01.00-00-0111/16-00</t>
  </si>
  <si>
    <t>Medyków</t>
  </si>
  <si>
    <t>POIS.09.01.00-00-0113/16-00</t>
  </si>
  <si>
    <t>Projekt inwestycyjny zakłada doposażenie w aparaturę i sprzęt medyczny niezbędny do udzielania świadczeń opieki zdrowotnej oraz doposażenie sal nadzoru pooperacyjnego wchodzących w skład struktur Centrum Urazowego w sprzęt niezbędny do ciągłego monitorowania parametrów życiowych oraz kompleksowej opieki medycznej.</t>
  </si>
  <si>
    <t>POIS.09.01.00-00-0114/16-00</t>
  </si>
  <si>
    <t>Projekt dotyczy zakupu i instalacji aparatury medycznej pozwalającej na świadczenie usług medycznych ramach planowanego Centrum Urazowego dla dzieci. Określony zakres projektu jest wynikiem analizy stanu wyposażenia klinik Uniwersyteckiego Dziecięcego Szpitala Klinicznego w Białymstoku w aspekcie możliwości świadczenia usług ratujących życie. Ze względu na charakter interwencji w obszarze Centrum Urazowego projektem objęto następujące oddziały szpitala: • Zakład Diagnostyki Obrazowej • Klinika Ortopedii i Traumatologii Dziecięcej • Klinika Chirurgii Dziecięcej • Oddział Intensywnej Terapii Realizacja projektu przewiduje doposażenie ww. oddziałów.</t>
  </si>
  <si>
    <t>POIS.09.01.00-00-0115/16-00</t>
  </si>
  <si>
    <t>Roboty budowlane, doposażenie, budowa lądowiska. W ramach inwestycji zostaną zakupione: maszyna anestetyczna, respirator stacjonarny, kardiomonitor, centrala pielęgniarska, USG anestezjologiczne, respirator do wentylacji nieinwazyjnej z zestawem masek do wentylacji nieinwazyjnej i podstawą jezdną, wideolaryngoskop + zestaw(6) łyżek, zestaw do trudnych intubacji (monitor+5 sztuk endoskopów giętkich), endoskop do trudnych intubacji z zestawem końcówek wymiennych, wózek anestezjologiczny, stolik pod aparaturę medyczną, aparat do podgrzewania płynów infuzyjnych, aparat do szybkiego przetaczania płynów, podbierak-nosze, wózek do przewożenia chorych leżących, rolki do przekładania chorych, aparat EKG, deska ortopedyczna nadająca się do TK i RTG, pompa infuzyjna, reduktory do tlenu centralnego, zestaw do wkłucia doszpikowego, procesor, źródło światła , monitor+ wózek do gastroskopu i kolonoskopu, gastroskop, kolonoskop, cyfrowy aparat RTG, łóżka szpitalne na obszar wstępnej intensywnej terapii, łóżka szpitalne na obszar obserwacji.</t>
  </si>
  <si>
    <t>POIS.09.01.00-00-0117/16-00</t>
  </si>
  <si>
    <t>INSTYTUT "CENTRUM ZDROWIA MATKI POLKI" W ŁODZI</t>
  </si>
  <si>
    <t>Rzgowska 281</t>
  </si>
  <si>
    <t xml:space="preserve">Zakres projektu przewiduje realizację działań, w tym: • przebudowę istniejących pomieszczeń Szpitala Pediatrycznego z przeznaczeniem na szpitalny oddział ratunkowy (SOR), • remont pomieszczeń Kliniki Ortopedii i Traumatologii, • przeniesienie lądowiska dla helikopterów w bezpośrednie sąsiedztwo Szpitala Pediatrycznego poprzez wykonanie konstrukcji stalowej wyniesionego lądowiska i rampy komunikacyjnej wraz z wykonaniem płyty lądowiska, • wykonanie nowej windy szpitalnej w nowym szybie żelbetowym oraz klatki schodowej zewnętrznej w celu skomunikowania lądowiska dla helikopterów (+7,50m) i szpitalnego oddziału ratunkowego, • zakup i montaż urządzeń i aparatury medycznej zarówno wbudowanej jak i mobilnej, zakup i montaż wyposażenia innego niż medyczne (socjalno-bytowe, biurowe/administracyjne, monitoringu) niezbędnego do prawidłowego funkcjonowania SOR. </t>
  </si>
  <si>
    <t>POIS.09.01.00-00-0118/16-00</t>
  </si>
  <si>
    <t>POIS.09.01.00-00-0119/16-00</t>
  </si>
  <si>
    <t>POIS.09.01.00-00-0121/16-00</t>
  </si>
  <si>
    <t>gen. Augusta Emila Fieldorfa 2</t>
  </si>
  <si>
    <t xml:space="preserve"> Zakres działań inwestycyjnych niniejszego projektu : I. ZAKUP APARATURY MEDYCZNEJ (przewidywany koszt całkowity i kwalifikowany: 1 780 920,00 zł) . Zadanie to będzie polegało na doposażeniu Szpitalnego Oddziału Ratunkowego Szpitala im. T. Marciniaka we Wrocławiu w celu utworzenia centrum urazowego dla dzieci. W ramach zadania planowany jest zakup 4 sztuk następującej aparatury medycznej: a) Scaner Infraned (1 szt.) - urządzenie to pozwala na wczesną identyfikację i leczenie krwiaków śródczaszkowych u pacjentów, którzy doznali urazowego uszkodzenia mózgu, co ma zasadnicze znaczenie dla wyników dalszej terapii. </t>
  </si>
  <si>
    <t>POIS.09.01.00-00-0122/16-00</t>
  </si>
  <si>
    <t>POIS.09.01.00-00-0123/16-00</t>
  </si>
  <si>
    <t>POIS.09.01.00-00-0124/16-00</t>
  </si>
  <si>
    <t>WOJEWÓDZKIE WIELOSPECJALISTYCZNE CENTRUM ONKOLOGII I TRAUMATOLOGII IM. M. KOPERNIKA W ŁODZI</t>
  </si>
  <si>
    <t>POIS.09.01.00-00-0125/16-00</t>
  </si>
  <si>
    <t>POIS.09.01.00-00-0126/16-00</t>
  </si>
  <si>
    <t>POIS.09.01.00-00-0127/16-00</t>
  </si>
  <si>
    <t>W ramach projektu będą realizowane roboty budowlane i instalacyjne dotyczące budowy lądowiska wyniesionego dla śmigłowców wraz z niezbędną infrastrukturą towarzyszącą, zgodnie z dokumentacją projektową i prawomocną decyzją o pozwoleniu na budowę oraz modernizacji SOR w celu stworzenia stanowiska wstępnej intensywnej terapii dla dzieci.</t>
  </si>
  <si>
    <t>POIS.09.01.00-00-0128/16-00</t>
  </si>
  <si>
    <t>Bialska 104</t>
  </si>
  <si>
    <t>POIS.09.01.00-00-0131/16-00</t>
  </si>
  <si>
    <t>Utworzenie Szpitalnego Oddziału Ratunkowego wraz z doposażeniem w sprzęt medyczny na bazie istniejącej izby przyjęć oraz budowa lądowiska dla śmigłowców ratownictwa medycznego w SP ZOZ w Tomaszowie Lubelskim</t>
  </si>
  <si>
    <t>SAMODZIELNY PUBLICZNY ZESPÓŁ OPIEKI ZDROWOTNEJ W TOMASZOWIE LUBELSKIM</t>
  </si>
  <si>
    <t>Tomaszów Lubelski</t>
  </si>
  <si>
    <t>22-600</t>
  </si>
  <si>
    <t>Aleje Grunwaldzkie 1</t>
  </si>
  <si>
    <t xml:space="preserve">Zakres przedmiotowy projektu obejmuje: - utworzenie Szpitalnego Oddziału Ratunkowego poprzez adaptację istniejących pomieszczeń Izby przyjęć oraz dobudowę budynku - przebudowę garaży dla potrzeb pojazdów zespołu ratownictwa medycznego - budowę lądowiska dla śmigłowców dla SOR-u. </t>
  </si>
  <si>
    <t>POIS.09.01.00-00-0134/16-00</t>
  </si>
  <si>
    <t>POIS.09.01.00-00-0135/16-00</t>
  </si>
  <si>
    <t>Projekt przewiduje wydatki na zakup specjalistycznego sprzętu do diagnostyki obrazowej –aparat stacjonarny RTG - stan pacjentów z urazem wielonarządowym charakteryzuje się wysoką niestabilnością, bardzo szybko może dojść do jego pogorszenia i wystąpienia bezpośredniego zagrożenia życia. Niezbędna jest szybka kompleksowa diagnostyka obrażeń. Nowoczesny aparat RTG z możliwością obrazowania w całości kręgosłupa i kości długich umożliwi sprawną, szybką diagnostykę obrazową, 2 aparaty przewoźne RTG - sprzęt niezbędny do diagnozowania urazów w momencie, gdy ze względów medycznych stan pacjentów z urazem wielonarządowym nie pozwala na transport do pracownia badań radiologicznych, aparat USG z głowicami.</t>
  </si>
  <si>
    <t>POIS.09.01.00-00-0136/16-00</t>
  </si>
  <si>
    <t>Zakres projektu obejmuje zkaup aparatury medycznej.</t>
  </si>
  <si>
    <t>POIS.09.01.00-00-0138/17-00</t>
  </si>
  <si>
    <t>UNIWERSYTECKI SZPITAL KLINICZNY IM. JANA MIKULICZA RADECKIEGO WE WROCŁAWIU</t>
  </si>
  <si>
    <t>POIS.09.01.00-00-0139/17-00</t>
  </si>
  <si>
    <t>POIS.09.01.00-00-0142/17-00</t>
  </si>
  <si>
    <t>Doposażenie w aparaturę i sprzęt medyczny Uniwersyteckiego Szpitala Dziecięcego w Lublinie, celem utworzenia w jednostce Centrum Urazowego dla dzieci.</t>
  </si>
  <si>
    <t>UNIWERSYTECKI SZPITAL DZIECIĘCY W LUBLINIE</t>
  </si>
  <si>
    <t>prof. Antoniego Gębali 6</t>
  </si>
  <si>
    <t>POIS.09.01.00-00-0143/17-00</t>
  </si>
  <si>
    <t>Przekształcenie Izby Przyjęć w Sztumie w Szpitalny Oddział Ratunkowy wraz z budową lądowiska dla helikopterów LPR</t>
  </si>
  <si>
    <t>"SZPITALE POLSKIE" SPÓŁKA AKCYJNA</t>
  </si>
  <si>
    <t>40-568</t>
  </si>
  <si>
    <t>Ligocka 103</t>
  </si>
  <si>
    <t xml:space="preserve">Zakres realizowanego projektu obejmuje: Budowę lądowiska dla helikopterów LPR: - roboty przygotowawcze (rozbiórki istniejących nawierzchni, regulacja i zabezpieczenie istniejących elementów infrastruktury technicznej, roboty ziemne), - wzmocnienie istniejącego podłoża, - budowa powierzchni płyty przyziemienia TLOF i strefy przyziemienia FATO, - budowa opaski strefy FATO lądowiska, - zabezpieczenie istniejącej skarpy, - przebudowa drogi dojazdowej do lądowiska i placu manewrowego, - budowa systemu oświetlenia nawigacyjnego w szczególności opraw FATO, TLOF, naprowadzanie na kierunek startu i lądowania, - montaż projektowanego podświetlanego wskaźnika kierunku wiatru z oprawą przeszkodową - montaż projektowanej latarni identyfikacyjnej lądowiska, - montaż projektowanego panelu sterowniczego w recepcji Szpitalnego Oddziału Ratunkowego (SOR), - montaż systemu sterowania, - monitoring lądowiska, - oznakowanie lądowiska, - uporządkowanie przyległego terenu. Budowę budynku wielofunkcyjnego (łącznika pomiędzy lądowiskiem a SOR z miejscem stacjonowania zespołów ratownictwa medycznego i transportu sanitarnego). </t>
  </si>
  <si>
    <t>POIS.09.01.00-00-0144/17-00</t>
  </si>
  <si>
    <t>Poszerzenie bazy jednostek państwowego systemu ratownictwa medycznego w zakresie zabezpieczenia pacjentów urazowych poprzez utworzenie Centrum Urazowego dla dorosłych oraz Centrum Urazowego dla dzieci w SPSK Nr 1 im. prof. Tadeusza Sokołowskiego Pomorskiego Uniwersytetu Medycznego w Szczecinie.</t>
  </si>
  <si>
    <t>Projekt polega na utworzeniu Centrum Urazowego w SPSK-1 w Szczecinie. Zakres projektu obejmuje: 1. Przygotowanie dokumentacji projektowej dla planowanych robót budowlanych i prac adaptacyjnych. 2. Roboty budowlane i adaptacyjne. 3. Doposażenie Zakładu Diagnostyki Obrazowej i Radiologii Interwencyjnej. 4. Doposażenie Szpitalnego Oddziału Ratunkowego w części dla dorosłych. 5. Wyposażenie obszaru wstępnej intensywnej terapii SOR. 6. Wyposażenie SOR w części dla dzieci. 7. Doposażenie oddziału intensywnej terapii Centrum Leczenia Urazów Wielonarządowych. 8. Doposażenie oddziałów zabiegowych dla dorosłych i dzieci. 9. Promocja projektu.</t>
  </si>
  <si>
    <t>POIS.09.01.00-00-0146/17-00</t>
  </si>
  <si>
    <t xml:space="preserve">Budowa lądowiska sanitarnego dla śmigłowców ratunkowych i modernizacja pomieszczeń SOR wraz z zakupem sprzętu medycznego w celu zapewnienia pełnej funkcjonalności Szpitalnego Oddziału Ratunkowego w Nowym Szpitalu w Świebodzinie Sp. z o.o. </t>
  </si>
  <si>
    <t>NOWY SZPITAL W ŚWIEBODZINIE SPÓŁKA Z OGRANICZONĄ ODPOWIEDZIALNOŚCIĄ</t>
  </si>
  <si>
    <t>Młyńska 6</t>
  </si>
  <si>
    <t>POIS.09.01.00-00-0147/17-00</t>
  </si>
  <si>
    <t>Zakup wyposażenia na potrzeby Szpitalnego Oddziału Ratunkowego Zespołu Opieki Zdrowotnej w Wągrowcu</t>
  </si>
  <si>
    <t>ZESPÓŁ OPIEKI ZDROWOTNEJ W WAGROWCU</t>
  </si>
  <si>
    <t>Wągrowiec</t>
  </si>
  <si>
    <t>62-100</t>
  </si>
  <si>
    <t>Kościuszki 74</t>
  </si>
  <si>
    <t>W ramach projektu nabyty zostanie sprzęt medyczny, w tym: aparat do znieczulania ogólnego z respiratorem anestetycznym, aparat usg przyłóżkowy , kardiomonitor, kardiomonitor c.o., a także inny sprzęt medyczny oraz niemedyczny, wymagany dla SOR.</t>
  </si>
  <si>
    <t>POIS.09.01.00-00-0148/17-00</t>
  </si>
  <si>
    <t>Doposażenie Szpitalnego Oddziału Ratunkowego w Szpitalu Uniwersyteckim Nr 2 im. dr. Jana Biziela w Bydgoszczy</t>
  </si>
  <si>
    <t>Przedmiotem projektu jest wyłącznie doposażenie SOR w ilości 85 szt. różnego asortymentu wyrobów medycznych.</t>
  </si>
  <si>
    <t>POIS.09.01.00-00-0149/17-00</t>
  </si>
  <si>
    <t>Zakup sprzętu i aparatury medycznej SOR Wojewódzkiego Szpitala Zespolonego w Toruniu</t>
  </si>
  <si>
    <t>POIS.09.01.00-00-0150/17-00</t>
  </si>
  <si>
    <t>Doposażenie Klinicznego Szpitalnego Oddziału Ratunkowego 10 Wojskowego Szpitala Klinicznego z Polikliniką SP ZOZ w Bydgoszczy</t>
  </si>
  <si>
    <t>10 WOJSKOWY SZPITAL KLINICZNY Z POLIKLINIKĄ</t>
  </si>
  <si>
    <t>Powstańców Warszawy 5</t>
  </si>
  <si>
    <t>Doposażenie - zakup sprzętu i aparatury medycznej.</t>
  </si>
  <si>
    <t>POIS.09.01.00-00-0153/17-00</t>
  </si>
  <si>
    <t>ZAKUP SPRZĘTU MEDYCZNEGO Z UWZGLĘDNIENIEM STANOWISK WSTĘPNEJ INTENSYWNEJ TERAPII NA POTRZEBY SZPITALNEGO ODDZIAŁU RATUNKOWEGO W ZŁOTOWIE</t>
  </si>
  <si>
    <t>SZPITAL POWIATOWY IM. ALFREDA SOKOŁOWSKIEGO</t>
  </si>
  <si>
    <t>Szpitalna 28</t>
  </si>
  <si>
    <t xml:space="preserve">W ramach Projektu przewidziano następujące działania: 1.Przygotowanie analizy kosztów i korzyści. 2.Przygotowanie i przeprowadzenie procedury zamówienia zgodnie z Ustawą Prawo Zamówień Publicznych. 3.Podpisanie umów z wykonawcami przedmiotowego zamówienia oraz dostawa sprzętu medycznego. 4.Operacyjne wykorzystanie nowych środków trwałych jako tzw. etap operacyjny Projektu. </t>
  </si>
  <si>
    <t>POIS.09.01.00-00-0154/17-00</t>
  </si>
  <si>
    <t>Poprawa Funkcjonowania systemu ratownictwa medycznego na terenie powiatu tarnogórskiego poprzez przebudowę i doposażenie SOR Wielospecjalistycznego Szpitala Powiatowego w Tarnowskich Górach oraz budowę lądowiska</t>
  </si>
  <si>
    <t>WIELOSPECJALISTYCZNY SZPITAL POWIATOWY SPÓŁKA AKCYJNA</t>
  </si>
  <si>
    <t>Tarnowskie Góry</t>
  </si>
  <si>
    <t>42-612</t>
  </si>
  <si>
    <t>Pyskowicka 47-51</t>
  </si>
  <si>
    <t>POIS.09.01.00-00-0155/17-00</t>
  </si>
  <si>
    <t>Budowa infrastruktury towarzyszącej SOR oraz zakup sprzetu medycznego w celu zapewnienia pełnej funkcjonalności Szpitalnego Oddziału Ratunkowego w Wojewódzkim Szpitalu Zespolonym w Lesznie</t>
  </si>
  <si>
    <t>WOJEWÓDZKI SZPITAL ZESPOLONY W LESZNIE</t>
  </si>
  <si>
    <t>Jana Kiepury 45</t>
  </si>
  <si>
    <t>Wzmocnienie infrastruktury, a także podniesienie jakości i dostępności do usług medycznych w Wojewódzkim Szpitalu Zespolonym w Lesznie w zakresie ratownictwa medycznego.</t>
  </si>
  <si>
    <t>POIS.09.01.00-00-0156/17-00</t>
  </si>
  <si>
    <t>Doposażanie sprzętowe Szpitalnego Oddziału Ratunkowego w Wojewódzkim Szpitalu Zespolonym w Elblągu</t>
  </si>
  <si>
    <t>WOJEWÓDZKI SZPITAL ZESPOLONY W ELBLĄGU</t>
  </si>
  <si>
    <t xml:space="preserve">Zakres działań inwestycyjnych niniejszego projektu obejmuje: I.ZAKUP APARATURY MEDYCZNEJ w łącznej liczbie 111 sztuk. </t>
  </si>
  <si>
    <t>POIS.09.01.00-00-0157/17-00</t>
  </si>
  <si>
    <t xml:space="preserve">Przebudowa i doposażenie SOR w SPZOZ w Hajnówce celem zapewnienia najwyższej jakości opieki medycznej </t>
  </si>
  <si>
    <t>SAMODZIELNY PUBLICZNY ZAKŁAD OPIEKI ZDROWOTNEJ W HAJNÓWCE</t>
  </si>
  <si>
    <t>Doc. Adama Dowgirda 9</t>
  </si>
  <si>
    <t>Celem projektu postawionym przez SPZOZ w Hajnówce jest poprawa warunków opieki zdrowotnej w SOR w S ZOZ w Hajnówce. Cel ten zostanie osiągnięty dzięki realizacji celów działania tj.: przebudowa pomieszczeń na SOR, zakup sprzętu medycznego na SOR, reorganizacja obszarów na SOR.</t>
  </si>
  <si>
    <t>POIS.09.01.00-00-0158/17-00</t>
  </si>
  <si>
    <t xml:space="preserve">Poprawa jakości świadczeń opieki zdrowotnej w Szpitalnym Oddziale Ratunkowym Mazowieckiego Szpitala Wojewódzkiego w Siedlcach Sp. z o.o. </t>
  </si>
  <si>
    <t>MAZOWIECKI SZPITAL WOJEWÓDZKI W SIEDLCACH SPÓŁKA Z OGRANICZONĄ ODPOWIEDZIALNOŚCIĄ</t>
  </si>
  <si>
    <t>Celem projektu jest poprawa jakości świadczeń medycznych realizowanych przez SOR MSW w Siedlcach poprzez zakup nowoczesnego, energooszczędnego sprzętu i wyposażenia do przebudowywanego Oddziału.</t>
  </si>
  <si>
    <t>POIS.09.01.00-00-0159/17-00</t>
  </si>
  <si>
    <t>Poprawa efektywności systemu ratownictwa medycznego w powiecie bartoszyckim poprzez modernizację i doposażenie SOR Szpitala Powiatowego w Bartoszycach</t>
  </si>
  <si>
    <t>SZPITAL POWIATOWY IM. JANA PAWŁA II W BARTOSZYCACH</t>
  </si>
  <si>
    <t>Bartoszyce</t>
  </si>
  <si>
    <t>11-200</t>
  </si>
  <si>
    <t>Kardynała Wyszyńskiego 11</t>
  </si>
  <si>
    <t xml:space="preserve">Głównym celem projektu jest poprawa dostępności i efektywności funkcjonowania infrastruktury SOR w powiecie bartoszyckim co będzie możliwe poprzez realizację zakresu rzeczowo finansowego obejmującego następujące obszary: 1. Modernizacja SOR. 2. Zakup aparatury/sprzętu medycznego oraz wyposażenia SOR. </t>
  </si>
  <si>
    <t>POIS.09.01.00-00-0160/17-00</t>
  </si>
  <si>
    <t>Modernizacja SOR SP ZOZ w Parczewie w celu zagwarantowania bezpieczeństwa mieszkańców powiatu parczewskiego - uzupełnienie wyposażenia w celu bezawaryjnego funkcjonowania Oddziału</t>
  </si>
  <si>
    <t>Przedmiotem projektu jest uzupełnienie doposażenia, dzięki czemu będzie możliwa kompleksowa jakość świadczonych usług medycznych w zakresie ratownictwa medycznego. Zakupiony zostanie: Wózek do transportu endoskopów, Insuflator endoskopowy CO2, Myjnia endoskopowa, Laparoskop, Diatermia, Wiertarka, Analizator parametrów krytycznych.</t>
  </si>
  <si>
    <t>POIS.09.01.00-00-0163/17-00</t>
  </si>
  <si>
    <t>Poprawa dostępności i jakości świadczeń zdrowotnych poprzez unowocześnienie SOR w SP ZZOZ w Przasnyszu</t>
  </si>
  <si>
    <t>SAMODZIELNY PUBLICZNY ZESPÓŁ ZAKŁADÓW OPIEKI ZDROWOTNEJ W PRZASNYSZU</t>
  </si>
  <si>
    <t>Sadowa 9</t>
  </si>
  <si>
    <t xml:space="preserve">Zakres inwestycji I. Dokumentacja aplikacyjna (studium wykonalności) II. Dokumentacja techniczna wraz z kosztorysami III. Roboty budowlano-montażowe w obrębie SOR IV. Zakup wyposażenia dla potrzeb funkcjonowania SOR </t>
  </si>
  <si>
    <t>POIS.09.01.00-00-0164/17-00</t>
  </si>
  <si>
    <t>Modernizacja i rozbudowa szpitalnego oddziału ratunkowego celem rozwoju systemu ratownictwa medycznego w powiecie staszowskim</t>
  </si>
  <si>
    <t>SAMODZIELNY PUBLICZNY ZESPÓŁ ZAKŁADÓW OPIEKI ZDROWOTNEJ W STASZOWIE</t>
  </si>
  <si>
    <t>11 Listopada 78</t>
  </si>
  <si>
    <t>Celem projektu jest zwiększenie efektywności świadczeń udzielanych przez Szpitalny Oddział Ratunkowy będący w strukturach SPZZOZ w Staszowie poprzez modernizację i przebudowę SOR celem dostosowania pomieszczeń oddziału do wymogów rozporządzenie Ministra Zdrowia z dnia 3 listopada 2011 r. w sprawie szpitalnego oddziału ratunkowego oraz zakup sprzętu medycznego na SOR.</t>
  </si>
  <si>
    <t>POIS.09.01.00-00-0165/17-00</t>
  </si>
  <si>
    <t>Poprawa funkcjonowania systemu ratownictwa medycznego Wojewódzkiego Szpitala Zespolonego im. Stanisława Rybickiego w Skierniewicach</t>
  </si>
  <si>
    <t>WOJEWÓDZKI SZPITAL ZESPOLONY IM. STANISŁAWA RYBICKIEGO W SKIERNIEWICACH</t>
  </si>
  <si>
    <t>Skierniewice</t>
  </si>
  <si>
    <t>96-100</t>
  </si>
  <si>
    <t>dr. Stanisława Rybickiego 1</t>
  </si>
  <si>
    <t>Doposażenie w aparaturę i sprzęt medyczny.</t>
  </si>
  <si>
    <t>POIS.09.01.00-00-0166/17-00</t>
  </si>
  <si>
    <t>Zakup specjalistycznej aparatury ratującej życie na potrzeby SOR przy PCZ w Kartuzach</t>
  </si>
  <si>
    <t>POWIATOWE CENTRUM ZDROWIA SP. Z O.O W KARTUZACH</t>
  </si>
  <si>
    <t>Kartuzy</t>
  </si>
  <si>
    <t>83-300</t>
  </si>
  <si>
    <t>Floriana Ceynowy 7</t>
  </si>
  <si>
    <t xml:space="preserve"> W projekcie zaplanowano następujące zadanie w zakresie dostawy, montażu specjalistycznej aparatury medycznej ratującej życie na potrzeby SOR.</t>
  </si>
  <si>
    <t>POIS.09.01.00-00-0167/17-00</t>
  </si>
  <si>
    <t>Doposażenie Szpitalnego Oddziału Ratunkowego przy Wojewódzkim Szpitalu Specjalistycznym w Legnicy</t>
  </si>
  <si>
    <t>WOJEWÓDZKI SZPITAL SPECJALISTYCZNY W LEGNICY</t>
  </si>
  <si>
    <t>Jarosława Iwaszkiewicza 9</t>
  </si>
  <si>
    <t>POIS.09.01.00-00-0168/17-00</t>
  </si>
  <si>
    <t>Inwestycja w SOR SKDJ w Warszawie w celu wzmocnienia efektywności działania systemu PRM w województwie mazowieckim</t>
  </si>
  <si>
    <t>POIS.09.01.00-00-0169/17-00</t>
  </si>
  <si>
    <t>Wyposażenie SOR w SP ZOZ w Łukowie istotnym elementem poprawy działania systemu ratownictwa medycznego w Powiecie Łukowskim</t>
  </si>
  <si>
    <t>SAMODZIELNY PUBLICZNY ZAKŁAD OPIEKI ZDROWOTNEJ W ŁUKOWIE</t>
  </si>
  <si>
    <t>Łuków</t>
  </si>
  <si>
    <t>21-400</t>
  </si>
  <si>
    <t>Doktora Andrzeja Rogalińskiego 3</t>
  </si>
  <si>
    <t>Inwestycja obejmuje zakup aparatury medycznej, sprzętu i wyposażenia na potrzeby SOR.</t>
  </si>
  <si>
    <t>POIS.09.01.00-00-0170/17-00</t>
  </si>
  <si>
    <t>Budowa całodobowego lądowiska dla śmigłowców ratunkowych LPR wraz z infrastrukturą oraz doposażeniem SOR-u dla SP ZOZ Szpitala Powiatowego im. E. Biernackiego w Opocznie.</t>
  </si>
  <si>
    <t>SAMODZIELNY PUBLICZNY ZAKŁAD OPIEKI ZDROWOTNEJ SZPITAL POWIATOWY IM. EDMUNDA BIERNACKIEGO W OPOCZNIE</t>
  </si>
  <si>
    <t>Opoczno</t>
  </si>
  <si>
    <t>26-300</t>
  </si>
  <si>
    <t>Partyzantów 30</t>
  </si>
  <si>
    <t>Przedmiotem projektu jest budowa całodobowego lądowiska dla śmigłowców ratunkowych LPR wraz z infrastrukturą oraz doposażeniem SOR-u. Planowane do budowy w ramach projektu lądowisko będzie naziemne.</t>
  </si>
  <si>
    <t>POIS.09.01.00-00-0171/17-00</t>
  </si>
  <si>
    <t>Rozbudowa i doposażenie Szpitalnego Oddziału Ratunkowego Szpitala Specjalistycznego w Kościerzynie w celu poprawy bezpieczeństwa zdrowotnego na obszarze powiatu kościerskiego i powiatów ościennych</t>
  </si>
  <si>
    <t>SZPITAL SPECJALISTYCZNY W KOŚCIERZYNIE SPÓŁKA Z OGRANICZONĄ ODPOWIEDZIALNOŚCIĄ</t>
  </si>
  <si>
    <t>Alojzego Piechowskiego 36</t>
  </si>
  <si>
    <t xml:space="preserve">Przedmiotem projektu są następujące wydatki: 1. Wydatki związane z opracowaniem planów i projektów, 2. Wydatki związane z pomocą techniczną (w tym rozliczenie projektu), 3. Wydatki związane z robotami budowlanymi związane z przebudową i rozbudową Szpitalnego Oddziału Ratunkowego, 4. Wydatki związane z zakupem urządzeń technicznych i maszyn lub sprzętu wymaganego na SOR, 5. Wydatki związane z informacją i promocją, 6. Wydatki związane z nadzorem budowlanym. </t>
  </si>
  <si>
    <t>POIS.09.01.00-00-0173/17-00</t>
  </si>
  <si>
    <t xml:space="preserve">Wsparcie SOR w Zespole Opieki Zdrowotnej w Oświęcimiu przez doposażenie w sprzęt i aparaturę medyczną oraz wymianę oświetlenia na energooszczędne </t>
  </si>
  <si>
    <t>ZESPÓŁ OPIEKI ZDROWOTNEJ W OŚWIĘCIMIU</t>
  </si>
  <si>
    <t>Wysokie Brzegi 4</t>
  </si>
  <si>
    <t>Zakup sprzętu i aparatury medycznej, zakup wyposażenia, wymiana oświetlenia na energooszczędne.</t>
  </si>
  <si>
    <t>POIS.09.01.00-00-0174/17-00</t>
  </si>
  <si>
    <t>Poprawa efektywności systemu ratownictwa medycznego w powiecie ostrowskim poprzez przebudowę i doposażenie SOR</t>
  </si>
  <si>
    <t>SAMODZIELNY PUBLICZNY ZESPÓŁ ZAKŁADÓW OPIEKI ZDROWOTNEJ W OSTROWI MAZOWIECKIEJ</t>
  </si>
  <si>
    <t>Ostrów Mazowiecka</t>
  </si>
  <si>
    <t>07-300</t>
  </si>
  <si>
    <t>Stanisława Duboisa 68</t>
  </si>
  <si>
    <t xml:space="preserve">1) Roboty budowlane w istniejącym SOR dla adaptacji pomieszczeń dla potrzeb instalacji nowego wyposażenia medycznego oraz w celu zwiększenia ilości stanowisk intensywnej terapii 2) Dostawa aparatury/sprzętu medycznego i wyposażenia dla dostosowania SOR do obowiązujących przepisów </t>
  </si>
  <si>
    <t>POIS.09.01.00-00-0177/17-00</t>
  </si>
  <si>
    <t>Przebudowa i rozbudowa Szpitalnego Oddziału Ratunkowego z wyposażeniem i zakupem aparatury medycznej w Wojewódzkim Szpitalu Specjalistycznym im. Marii Skłodowskiej-Curie w Zgierzu</t>
  </si>
  <si>
    <t>WOJEWÓDZKI SZPITAL SPECJALISTYCZNY IM. MARII SKŁODOWSKIEJ-CURIE W ZGIERZU</t>
  </si>
  <si>
    <t>Parzęczewska 35</t>
  </si>
  <si>
    <t>POIS.09.01.00-00-0178/17-00</t>
  </si>
  <si>
    <t>Modernizacja pomieszczeń oraz zakup sprzętu i aparatury medycznej niezbędnych do prawidłowego funkcjonowania Szpitalnego Oddziału Ratunkowego w Szpitalu Powiatowym w Chrzanowie</t>
  </si>
  <si>
    <t>SAMODZIELNY PUBLICZNY ZAKŁAD OPIEKI ZDROWOTNEJ SZPITAL POWIATOWY W CHRZANOWIE</t>
  </si>
  <si>
    <t>Topolowa 16</t>
  </si>
  <si>
    <t xml:space="preserve">Przedmiotem Projektu jest przebudowa i modernizacja Szpitalnego Oddziału Ratunkowego w Szpitalu Powiatowym w Chrzanowie przy ul. Topolowej 16. Planowane działania inwestycyjne dotyczą 935 m2 powierzchni SOR. Projekt zakłada:  przebudowę i modernizację pomieszczeń,  zakup specjalistycznych urządzeń medycznych i wyposażenia, zakup sprzętu informatycznego niezbędnego do obsługi SOR. </t>
  </si>
  <si>
    <t>POIS.09.01.00-00-0179/17-00</t>
  </si>
  <si>
    <t>Zakup nowoczesnej aparatury medycznej dla Szpitalnego Oddziału Ratunkowego w Wejherowie</t>
  </si>
  <si>
    <t>SZPITALE POMORSKIE SPÓŁKA Z OGRANICZONĄ ODPOWIEDZIALNOSCIĄ</t>
  </si>
  <si>
    <t>Gdynia</t>
  </si>
  <si>
    <t>81-519</t>
  </si>
  <si>
    <t>Powstania Styczniowego 1</t>
  </si>
  <si>
    <t>POIS.09.01.00-00-0181/17-00</t>
  </si>
  <si>
    <t>Podniesienie dostępności do świadczeń zdrowotnych poprzez rozbudowę, remont i wyposażenie SOR wraz z budową drogi wewnętrznej do lądowiska w Kutnowskim Szpitalu Samorządowym Sp. z o.o.</t>
  </si>
  <si>
    <t>KUTNOWSKI SZPITAL SAMORZĄDOWY SP. Z O.O.</t>
  </si>
  <si>
    <t>Kutno</t>
  </si>
  <si>
    <t>99-300</t>
  </si>
  <si>
    <t>Kościuszki 52</t>
  </si>
  <si>
    <t>POIS.09.01.00-00-0184/17-00</t>
  </si>
  <si>
    <t>Przebudowa SOR Szpitala Specjalistycznego w Pile wraz z podjazdem dla karetek oraz doposażeniem w sprzęt medyczny z uwzględnieniem stanowisk do wstępnej intensywnej terapii</t>
  </si>
  <si>
    <t>SZPITAL SPECJALISTYCZNY W PILE IM. STANISŁAWA STASZICA</t>
  </si>
  <si>
    <t>Ludwika Rydygiera 1</t>
  </si>
  <si>
    <t>POIS.09.01.00-00-0185/17-00</t>
  </si>
  <si>
    <t>Doposażenie w sprzęt medyczny oraz infrastrukturę informatyczną ze szczególnym uwzględnieniem obszaru stanowisk wstępnej intensywnej terapii Szpitalnego Oddziału Ratunkowego Szpitala Specjalistycznego im. S. Żeromskiego w Krakowie</t>
  </si>
  <si>
    <t>SZPITAL SPECJALISTYCZNY IM. STEFANA ŻEROMSKIEGO SAMODZIELNY PUBLICZNY ZAKŁAD OPIEKI ZDROWOTNEJ W KRAKOWIE</t>
  </si>
  <si>
    <t>Przedmiotem projektu jest realizacja następujących działań: - zakup niezbędnej aparatury medycznej wykorzystywanej na SOR, - zakup niezbędnego sprzętu IT, - realizacja działań informacyjno-promocyjnych.</t>
  </si>
  <si>
    <t>POIS.09.01.00-00-0187/17-00</t>
  </si>
  <si>
    <t xml:space="preserve">Doposażenie SOR w celu poprawy oferowanych usług medycznych na rzecz mieszkańców powiatu brzezińskiego i łódzkiego wschodniego w Powiatowym Centrum Zdrowia w Brzezinach Sp. z o.o. </t>
  </si>
  <si>
    <t>POWIATOWE CENTRUM ZDROWIA W BRZEZINACH SPÓŁKA Z OGRANICZONĄ ODPOWIEDZIALNOŚCIĄ</t>
  </si>
  <si>
    <t>Brzeziny</t>
  </si>
  <si>
    <t>95-060</t>
  </si>
  <si>
    <t>Marii Skłodowskiej-Curie 6</t>
  </si>
  <si>
    <t>Przedmiotem projektu jest doposażenie SOR w celu poprawy oferowanych usług medycznych na rzecz mieszkańców powiatu brzezińskiego i łódzkiego wschodniego w Powiatowym Centrum Zdrowia w Brzezinach.</t>
  </si>
  <si>
    <t>POIS.09.01.00-00-0188/17-00</t>
  </si>
  <si>
    <t>Doposażenie Szpitalnego Oddziału Ratunkowego Samodzielnego Publicznego Zakładu Opieki Zdrowotnej w Łęcznej</t>
  </si>
  <si>
    <t>SAMODZIELNY PUBLICZNY ZAKŁAD OPIEKI ZDROWOTNEJ W ŁĘCZNEJ</t>
  </si>
  <si>
    <t>Łęczna</t>
  </si>
  <si>
    <t>21-010</t>
  </si>
  <si>
    <t>Krasnystawska 52</t>
  </si>
  <si>
    <t>POIS.09.01.00-00-0191/17-00</t>
  </si>
  <si>
    <t xml:space="preserve">Poprawa funkcjonowania Szpitalnego Oddziału Ratunkowego WS - SP ZOZ w Zgorzelcu poprzez jego rozbudowę. </t>
  </si>
  <si>
    <t>Działania inwestycyjne podejmowane w projekcie polegać będą na rozbudowie istniejącego SOR o 276 m2.</t>
  </si>
  <si>
    <t>POIS.09.01.00-00-0192/17-00</t>
  </si>
  <si>
    <t>Remont i doposażenie Szpitalnego Oddziału Ratunkowego w Szpitalu Powiatowym im. Dr Tytusa Chałubińskiego w Zakopanem wraz z modernizacją lądowiska dla śmigłowców</t>
  </si>
  <si>
    <t>SZPITAL POWIATOWY IM. DR TYTUSA CHAŁUBIŃSKIEGO W ZAKOPANEM</t>
  </si>
  <si>
    <t>Zakopane</t>
  </si>
  <si>
    <t>34-500</t>
  </si>
  <si>
    <t>Kamieniec 10</t>
  </si>
  <si>
    <t>Remont pomieszczeń SOR, modernizacja lądowiska dla śmigłowców, zakup sprzętu medycznego, aparatury diagnostycznej i wyposażenia.</t>
  </si>
  <si>
    <t>POIS.09.01.00-00-0193/17-00</t>
  </si>
  <si>
    <t xml:space="preserve">Budowa lądowiska dla śmigłowców ratunkowych na terenie Samodzielnego Publicznego Zespołu Opieki Zdrowotnej w Leżajsku wraz z dostosowaniem i doposażeniem Szpitalnego Oddziału Ratunkowego </t>
  </si>
  <si>
    <t>SAMODZIELNY PUBLICZNY ZESPÓŁ OPIEKI ZDROWOTNEJ W LEŻAJSKU</t>
  </si>
  <si>
    <t>Leżajsk</t>
  </si>
  <si>
    <t>37-300</t>
  </si>
  <si>
    <t>Leśna 22</t>
  </si>
  <si>
    <t>Zakres rzeczowy porjektu pobejmuje: 1. Roboty budowlane związane z budową lądowiska 2. Wyposażenie SOR.</t>
  </si>
  <si>
    <t>POIS.09.01.00-00-0195/17-00</t>
  </si>
  <si>
    <t>Przystosowanie pomieszczeń szpitalnych SOR wraz z wyposażeniem w Szpitalu Św. Wincentego a Paulo</t>
  </si>
  <si>
    <t>SZPITALE POMORSKIE SPÓŁKA Z OGRANICZONĄ ODPOWIEDZIALNOŚCIĄ</t>
  </si>
  <si>
    <t>POIS.09.01.00-00-0196/17-00</t>
  </si>
  <si>
    <t>Poprawa jakości i dostępności świadczonych usług medycznych w ramach Szpitalnego Oddziału Ratunkowego Szpitala Wojewódzkiego im. dr. Ludwika Rydygiera w Suwałkach</t>
  </si>
  <si>
    <t>SZPITAL WOJEWÓDZKI IM. DR. LUDWIKA RYDYGIERA W SUWAŁKACH</t>
  </si>
  <si>
    <t>Szpitalna 60</t>
  </si>
  <si>
    <t>POIS.09.01.00-00-0199/17-00</t>
  </si>
  <si>
    <t xml:space="preserve">Zakup sprzętu dla Szpitalnego Oddziału Ratunkowego Regionalnego Szpitala Specjalistycznego im. dr. Wł. Biegańskiego w Grudziądzu </t>
  </si>
  <si>
    <t>REGIONALNY SZPITAL SPECJALISTYCZNY IM. DR WŁADYSŁAWA BIEGAŃSKIEGO W GRUDZIĄDZU</t>
  </si>
  <si>
    <t>dr. Ludwika Rydygiera 15</t>
  </si>
  <si>
    <t xml:space="preserve"> Zakres projektu obeujmuje:  zakup sprzętu medycznego. </t>
  </si>
  <si>
    <t>POIS.09.01.00-00-0200/17-00</t>
  </si>
  <si>
    <t>Doposażenie Szpitalnego Oddziału Ratunkowego SPZOZ w Świdnicy, ze szczególnym uwzględnieniem stanowisk wstępnej intensywnej terapii.</t>
  </si>
  <si>
    <t xml:space="preserve">W ramach projektu Wnioskodawca doposaży Szpitalny Oddział Ratunkowy w aparaturę medyczną, sprzęt i wyposażenie medycznego. </t>
  </si>
  <si>
    <t>POIS.09.01.00-00-0201/17-00</t>
  </si>
  <si>
    <t>Modernizacja i doposażenie Szpitalnego Oddziału Ratunkowego Samodzielnego Publicznego Zakładu Opieki Zdrowotnej w Puławach</t>
  </si>
  <si>
    <t>SAMODZIELNY PUBLICZNY ZAKŁAD OPIEKI ZDROWOTNEJ W PUŁAWACH</t>
  </si>
  <si>
    <t>Puławy</t>
  </si>
  <si>
    <t>24-100</t>
  </si>
  <si>
    <t>gen. Bema 1</t>
  </si>
  <si>
    <t>POIS.09.01.00-00-0202/17-00</t>
  </si>
  <si>
    <t>Doposażenie Szpitalnego Oddziału Ratunkowego w Szpitalu Wojewódzkim w Poznaniu w sprzęt i aparaturę medyczną</t>
  </si>
  <si>
    <t>Juraszów 7</t>
  </si>
  <si>
    <t>Projekt zakłada zakup 118 szt. sprzętu medycznego, doposażenia oraz wprowadzenia nowych metod diagnostyki i leczenia.</t>
  </si>
  <si>
    <t>POIS.09.01.00-00-0203/17-00</t>
  </si>
  <si>
    <t>Modernizacja Szpitalnego Oddziału Ratunkowego Pabianickiego Centrum Medycznego w Pabianicach wraz z budową lądowiska</t>
  </si>
  <si>
    <t>PABIANICKIE CENTRUM MEDYCZNE SP. Z O.O.</t>
  </si>
  <si>
    <t>Pabianice</t>
  </si>
  <si>
    <t>95-200</t>
  </si>
  <si>
    <t>Jana Pawła II 68</t>
  </si>
  <si>
    <t>Zakres projektu obejmuje: Roboty budowlane, w tym  modernizacją SOR  W ramach robót budowlanych w obrębie SOR zostaną przeprowadzone prace modernizacyjne na oddziale oraz budowa lądowiska.</t>
  </si>
  <si>
    <t>POIS.09.01.00-00-0204/17-00</t>
  </si>
  <si>
    <t>Poprawa jakości świadczeń zdrowotnych poprzez doposażenie Szpitalnego Oddziału Ratunkowego Szpitala Powiatowego w Zawierciu</t>
  </si>
  <si>
    <t>SZPITAL POWIATOWY W ZAWIERCIU</t>
  </si>
  <si>
    <t>Miodowa 14</t>
  </si>
  <si>
    <t>POIS.09.01.00-00-0205/17-00</t>
  </si>
  <si>
    <t>Remont estakady dojazdowej wraz z osłoniętym podjazdem dla karetek oraz doposażenie Szpitalnego Oddziału Ratunkowego Wojewódzkiego Szpitala Zespolonego w Koninie</t>
  </si>
  <si>
    <t>WOJEWÓDZKI SZPITAL ZESPOLONY W KONINIE</t>
  </si>
  <si>
    <t>Szpitalna 45</t>
  </si>
  <si>
    <t>Zakup sprzętu i remont estakady wraz z podjazdem dla karetek.</t>
  </si>
  <si>
    <t>POIS.09.01.00-00-0206/17-00</t>
  </si>
  <si>
    <t>Poprawa efektywności systemu ratownictwa w powiecie nowodworskim poprzez rozbudowę i doposażenie SOR Nowodworskiego Centrum Medycznego</t>
  </si>
  <si>
    <t>NOWODWORSKIE CENTRUM MEDYCZNE W NOWYM DWORZE MAZOWIECKIM</t>
  </si>
  <si>
    <t>Nowy Dwór Mazowiecki</t>
  </si>
  <si>
    <t>05-100</t>
  </si>
  <si>
    <t>Miodowa 2</t>
  </si>
  <si>
    <t>POIS.09.01.00-00-0207/17-00</t>
  </si>
  <si>
    <t>Budowa lądowiska dla śmigłowców ratunkowych dla potrzeb ZOZ w Skarżysku-Kamiennej oraz doposażenie Szpitalnego Oddziału Ratunkowego w sprzęt medyczny</t>
  </si>
  <si>
    <t>ZESPÓŁ OPIEKI ZDROWOTNEJ W SKARŻYSKU-KAMIENNEJ SZPITAL POWIATOWY IM. MARII SKŁODOWSKIEJ-CURIE</t>
  </si>
  <si>
    <t>Skarżysko-Kamienna</t>
  </si>
  <si>
    <t>26-110</t>
  </si>
  <si>
    <t>Szpitalna 1</t>
  </si>
  <si>
    <t>POIS.09.01.00-00-0208/17-00</t>
  </si>
  <si>
    <t>Podniesienie jakości usług zdrowotnych oraz zwiększenie dostępu do usług medycznych w Wojewódzkim Szpitalu Specjalistycznym im. błogosławionego księdza Jerzego Popiełuszki we Włocławku – wyposażenie SOR</t>
  </si>
  <si>
    <t>WOJEWÓDZKI SZPITAL SPECJALISTYCZNY IM. BŁOGOSŁAWIONEGO KSIĘDZA JERZEGO POPIEŁUSZKI WE WŁOCŁAWKU</t>
  </si>
  <si>
    <t>Wieniecka 49</t>
  </si>
  <si>
    <t>POIS.09.01.00-00-0209/17-00</t>
  </si>
  <si>
    <t>Zwiększenie skuteczności udzielania świadczeń ratowniczych poprzez podniesienie ich jakości oraz poprawę dostępności i funkcjonalności Szpitalnego Oddziału Ratunkowego w Zespole Opieki Zdrowotnej w Końskich</t>
  </si>
  <si>
    <t>ZESPÓŁ OPIEKI ZDROWOTNEJ W KOŃSKICH</t>
  </si>
  <si>
    <t>Końskie</t>
  </si>
  <si>
    <t>26-200</t>
  </si>
  <si>
    <t>Gimnazjalna 41b</t>
  </si>
  <si>
    <t>POIS.09.01.00-00-0210/17-00</t>
  </si>
  <si>
    <t>Planowane działania będą polegały na zakupie nowoczesnego sprzętu i aparatury do przebudowanego SOR, w tym stacjonarnego cyfrowego aparatu RTG z wyposażeniem.</t>
  </si>
  <si>
    <t>POIS.09.01.00-00-0211/17-00</t>
  </si>
  <si>
    <t>W ramach projektu planuje się  rozbudować szpital o pomieszczenia przeznaczone na SOR oraz OIOM oraz wyposażyć w niezbędny sprzęt - bronchoskop.</t>
  </si>
  <si>
    <t>POIS.09.01.00-00-0212/17-00</t>
  </si>
  <si>
    <t>DOPOSAŻENIE SZPITALNEGO ODDZIAŁU RATUNKOWEGO SZPITALA WOJEWÓDZKIEGO W BIELSKU – BIAŁEJ W CELU POPRAWY WARUNKÓW UDZIELANIA ŚWIADCZEŃ MEDYCZNYCH W STANACH ZAGROŻENIA ZDROWIA I ŻYCIA</t>
  </si>
  <si>
    <t xml:space="preserve">Projekt będzie polegał na zakupie sprzętu i aparatury medycznej w liczbie 86 sztuk, która w pełni unowocześni SOR oraz przyczyni się do zwiększenia komfortu leczenia pacjentów. </t>
  </si>
  <si>
    <t>POIS.09.01.00-00-0213/17-00</t>
  </si>
  <si>
    <t>Modernizacja i doposażenie Szpitalnego Oddziału Ratunkowego w Zespole Zakładów Opieki Zdrowotnej w Cieszynie</t>
  </si>
  <si>
    <t xml:space="preserve"> W ramach projektu zaplanowano realizację następujących działań: 1) Prace modernizacyjno-remontowe - kompleksowa wymiana stolarki drzwiowej, kompleksowa wymiana tradycyjnych opraw oświetleniowych na oprawy LED, montaż urządzeń dotyczących regulacji temperatury w pomieszczeniach oddziału, zapewniających wzrost efektywności energetycznej, montaż CCTV, systemu kontroli dostępu, sterowanie ewakuacyjne automatycznymi drzwiami rozsuwanymi, montaż lamp ewakuacyjnych typu LED, wymiana wykładziny w ciągu komunikacyjnym i obszarze poczekalni w SOR, roboty malarskie, wykonanie oznakowania wejścia do SOR na budynku szpitala. 2) Zakup urządzeń i sprzętu medycznego, wyrobów i mebli medycznych – w zadaniu zostaną zakupione urządzenia, sprzęt medyczny i meble medyczne.</t>
  </si>
  <si>
    <t>POIS.09.01.00-00-0214/17-00</t>
  </si>
  <si>
    <t>Remont i doposażenie Szpitalnego Oddziału Ratunkowego ZZOZ w Ostrowie Wielkopolskim</t>
  </si>
  <si>
    <t>POIS.09.01.00-00-0215/17-00</t>
  </si>
  <si>
    <t xml:space="preserve">Poprawa jakości świadczonych usług i bezpieczeństwa pacjentów poprzez zakup wyrobów medycznych oraz wyposażenia do Szpitalnego Oddziału Ratunkowego w Szpitalu Wojewódzkim w Koszalinie im. Mikołaja Kopernika </t>
  </si>
  <si>
    <t>SZPITAL WOJEWÓDZKI W KOSZALINIE IM. MIKOŁAJA KOPERNIKA</t>
  </si>
  <si>
    <t>Tytusa Chałubińskiego 7</t>
  </si>
  <si>
    <t>W projekcie zaplanowano zakup sprzętów medycznych: Wózek do kroplówek jezdny - 4 sztuki, Stojak na kroplówki – 8 sztuk, Wózek inwalidzki - 4 sztuk, Wózek transportowy w pozycji leżącej – 10 sztuk, Wózek transportowy w pozycji siedzącej – 5 sztuk, Parawan jezdny pojedynczy – 3 sztuki, Parawan jezdny podwójny - 3 sztuki, Nosze do karetki – 1 sztuka, Materac przeciwodleżynowy - 2 sztuki, Ssak jezdny – 1 sztuka, Elektryczny ciśnieniomierz – 5 sztuk, Manekin do nauki intubacji i RKO – 1 sztuka, Negatoskop cyfrowy – 4 sztuki, Aparat EKG na podstawie jezdnej – 2 sztuki, Aparat USG – 2 sztuki, Defibrylator – 2 sztuki , Szafa BHP podwójna – 10 sztuk, Szafka 10-skrytkowa półkowa – sztuk 3, Komputery - 4 sztuki, Drukarka etykiet - 2 sztuki, Krzesło zabiegowe obrotowe z oparciem – 3 sztuki oraz Krzesło biurowe - 8 sztuk.</t>
  </si>
  <si>
    <t>POIS.09.01.00-00-0216/17-00</t>
  </si>
  <si>
    <t>Budowa i wyposażenie pawilonu Szpitalnego Oddziału Ratunkowego w Ostrowcu Świętokrzyskim w celu poprawy funkcjonowania systemu ratownictwa medycznego</t>
  </si>
  <si>
    <t>ZESPÓŁ OPIEKI ZDROWOTNEJ W OSTROWCU ŚWIĘTOKRZYSKIM</t>
  </si>
  <si>
    <t>Ostrowiec Świętokrzyski</t>
  </si>
  <si>
    <t>27-400</t>
  </si>
  <si>
    <t>Karola Szymanowskiego 11</t>
  </si>
  <si>
    <t>Dobudowa jednokondygnacyjnego segmentu D, doposażenie Oddziału w niezbędny sprzęt medyczny.</t>
  </si>
  <si>
    <t>POIS.09.01.00-00-0217/17-00</t>
  </si>
  <si>
    <t>Zakup specjalistycznego sprzętu medycznego dla Szpitalnego Oddziału Ratunkowego w Wielospecjalistycznym Szpitalu Wojewódzkim w Gorzowie Wlkp. Sp. z o. o.</t>
  </si>
  <si>
    <t>WIELOSPECJALISTYCZNY SZPITAL WOJEWÓDZKI W GORZOWIE WLKP. SPÓŁKA Z OGRANICZONĄ ODPOWIEDZIALNOŚCIĄ</t>
  </si>
  <si>
    <t>W ramach projektu planuje się zakup następującego sprzętu medycznego.</t>
  </si>
  <si>
    <t>POIS.09.01.00-00-0218/17-00</t>
  </si>
  <si>
    <t>Wzrost bezpieczeństwa pacjentów przebywających w Szpitalnym Oddziale Ratunkowym Szpitala w Szczecinku poprzez modernizację sprzętu”</t>
  </si>
  <si>
    <t>SZPITAL W SZCZECINKU SP. Z O.O.</t>
  </si>
  <si>
    <t>Szczecinek</t>
  </si>
  <si>
    <t>78-400</t>
  </si>
  <si>
    <t>Kościuszki 38</t>
  </si>
  <si>
    <t xml:space="preserve"> Zakres rzeczowy projektu obejmuje zakup sprzętu medycznego: 1. Defibrylator/monitor z 12-odprowadzeniowym EKG, z możliwością kardiowersji i stymulacji przezskórnej, monitorowaniem wysycenia tlenowego hemoglobiny, pomiaru ciśnienia tętniczego i kapnografii, z funkcją transmisji danych. 2. Monitor funkcji życiowych z pomiarem nieinwazyjnego ciśnienia, saturacji, temperatury powierzchniowej I głębokiej, EKG. 3. Monitor funkcji życiowych z pomiarem nieinwazyjnego ciśnienia, saturacji, temperatury powierzchniowej I głębokiej, EKG z modułem transportowym. 4. Aparat ultrasonograficzny z głowicą konweksową, mikrokonweksową, liniową z opcją doppler, kardiologiczną. 5. Cyfrowy mobilny aparat rentgenowski. </t>
  </si>
  <si>
    <t>POIS.09.01.00-00-0219/17-00</t>
  </si>
  <si>
    <t>Poprawa bezpieczeństwa leczenia pacjentów w SOR w Sulęcinie poprzez zakup nowoczesnego sprzętu i aparatury medycznej</t>
  </si>
  <si>
    <t>SAMODZIELNY PUBLICZNY ZAKŁAD OPIEKI ZDROWOTNEJ W SULĘCINIE</t>
  </si>
  <si>
    <t>Sulęcin</t>
  </si>
  <si>
    <t>69-200</t>
  </si>
  <si>
    <t>Wincentego Witosa 7</t>
  </si>
  <si>
    <t>Przedmiotem projektu jest doposażenie Szpitalnego Oddziału Ratunkowego SP ZOZ w Sulęcinie w 36 szt. nowoczesnego sprzętu ratującego życie i monitorującego funkcje życiowe, poprawiającego szybkość i skuteczność diagnostyki osób rannych, zapewniające odpowiedni cykl wymiany zużytych urządzeń medycznych.</t>
  </si>
  <si>
    <t>POIS.09.01.00-00-0222/17-00</t>
  </si>
  <si>
    <t>Podniesienie jakości świadczonych usług medycznych w systemie ratownictwa medycznego poprzez doposażenie oraz wdrożenie oprogramowania dla SOR w WSzS w Białej Podlaskiej</t>
  </si>
  <si>
    <t>Zakup sprzętu medycznego i informatycznego. W projekcie planowana jest również realizacja działań informacyjno-promocyjnych oraz Zarządzanie projektem.</t>
  </si>
  <si>
    <t>POIS.09.01.00-00-0223/17-00</t>
  </si>
  <si>
    <t xml:space="preserve">Modernizacja i rozbudowa SOR wraz z zakupem wyposażenia i budową lądowiska </t>
  </si>
  <si>
    <t>SZPITAL POMNIK CHRZTU POLSKI</t>
  </si>
  <si>
    <t>Gniezno</t>
  </si>
  <si>
    <t>62-200</t>
  </si>
  <si>
    <t>św. Jana 9</t>
  </si>
  <si>
    <t>Zakres rzeczowy projektu obejmuje: remont wraz z rozbudową Szpitalnego Oddziału Ratunkowego Szpitala w Gnieźnie oraz roboty budowlane związane z budową lądowiska dla śmigłowców sanitarnych oraz zakup aparatury medycznej.</t>
  </si>
  <si>
    <t>POIS.09.01.00-00-0225/17-00</t>
  </si>
  <si>
    <t>Poprawa funkcjonowania infrastruktury systemu ratownictwa medycznego w powiecie gorlickim poprzez doposażenie Szpitalnego Oddziału Ratunkowego Szpitala Specjalistycznego im. H. Klimontowicza w Gorlicach</t>
  </si>
  <si>
    <t>SZPITAL SPECJALISTYCZNY IM. HENRYKA KLIMONTOWICZA W GORLICACH</t>
  </si>
  <si>
    <t>W ramach projektu zostanie zakupiony sprzęt w celu doposażenia SOR-u oraz wymiany go na nowocześniejszy i wyposażony w najnowocześniejsze rozwiązania technologiczne.</t>
  </si>
  <si>
    <t>POIS.09.01.00-00-0226/17-00</t>
  </si>
  <si>
    <t>Doposażenie w sprzęt medyczny Szpitalnego Oddziału Ratunkowego SPS ZOZ w Lęborku, mające na celu poprawę jakości i efektywności systemu ratownictwa medycznego w powiecie lęborskim</t>
  </si>
  <si>
    <t>SAMODZIELNY PUBLICZNY SPECJALISTYCZNY ZAKŁAD OPIEKI ZDROWOTNEJ W LĘBORKU</t>
  </si>
  <si>
    <t>Juliana Węgrzynowicza 13</t>
  </si>
  <si>
    <t>Przedmiotem projektu jest wyłącznie zakup sprzętu i aparatury medycznej na potrzeby SOR. W ramach projektu zaplanowano ponadto realizację działań informacyjno-promocyjnych.</t>
  </si>
  <si>
    <t>POIS.09.01.00-00-0228/17-00</t>
  </si>
  <si>
    <t>Modernizacja Szpitalnego Oddziału Ratunkowego wraz z doposażeniem w sprzęt i aparaturę medyczną w Szpitalu Międzyrzeckim Sp. z o.o.</t>
  </si>
  <si>
    <t>SZPITAL MIĘDZYRZECKI SPÓŁKA Z OGRANICZONĄ ODPOWIEDZIALNOŚCIĄ</t>
  </si>
  <si>
    <t>Międzyrzecz</t>
  </si>
  <si>
    <t>Konstytucji 3 Maja 35</t>
  </si>
  <si>
    <t>Zakup sprzętu medycznego, wyposażenia oraz sprzętu informatycznego, a także przebudowa i rozbudowa SOR.</t>
  </si>
  <si>
    <t>POIS.09.01.00-00-0229/17-00</t>
  </si>
  <si>
    <t>Poprawa skuteczności działań ratownictwa medycznego na terenie województwa lubelskiego poprzez doposażenie Szpitalnego Oddziału Ratunkowego SP ZOZ MSWiA w Lublinie</t>
  </si>
  <si>
    <t>W ramach projektu zaplanowano zakup sprzętu medycznego.</t>
  </si>
  <si>
    <t>POIS.09.01.00-00-0230/17-00</t>
  </si>
  <si>
    <t>Doposażenie w sprzęt medyczny Szpitalnego Oddziału Ratunkowego SPZOZ w Krotoszynie w celu poprawy jakości usług i zwiększenia bezpieczeństwa zdrowotnego</t>
  </si>
  <si>
    <t>SAMODZIELNY PUBLICZNY ZAKŁAD OPIEKI ZDROWOTNEJ W KROTOSZYNIE</t>
  </si>
  <si>
    <t>Młyńska 2</t>
  </si>
  <si>
    <t>POIS.09.01.00-00-0231/17-00</t>
  </si>
  <si>
    <t>Rozbudowa i doposażenie szpitalnego oddziału ratunkowego 5 Wojskowego Szpitala Klinicznego z Polikliniką w Krakowie</t>
  </si>
  <si>
    <t>5 WOJSKOWY SZPITAL KLINICZNY Z POLIKLINIKĄ SP ZOZ</t>
  </si>
  <si>
    <t>30-901</t>
  </si>
  <si>
    <t>Wrocławska 1-3</t>
  </si>
  <si>
    <t>Zakres rzeczowy projektu: -Dobudowa drugiej kondygnacji budynku SOR. -Doposażenie SOR (wyroby medyczne oraz wyposażenie).</t>
  </si>
  <si>
    <t>POIS.09.01.00-00-0233/17-00</t>
  </si>
  <si>
    <t>Wsparcie Szpitalnego Oddziału Ratunkowego w ZOZ Brodnica w celu dostosowania do obowiązujących wymogów, realizowany w ramach przebudowy, rozbudowy, nadbudowy istniejących obiektów Zespołu Opieki Zdrowotnej w Brodnicy</t>
  </si>
  <si>
    <t>ZESPÓŁ OPIEKI ZDROWOTNEJ</t>
  </si>
  <si>
    <t>Wiejska 9</t>
  </si>
  <si>
    <t>Projekt zakłada zakup wyposażenia i aparatury medycznej dla SOR oraz dostosowania do obowiązujących wymogów pomieszczeń Ratowniczych Zespołów Medycznych. Budynek Zespołów Ratownictwa Medycznego stanowi odrębny budynek, nie powiązany z budynkiem A w którym znajduje się obszar funkcjonowania SOR i w całości podlega modernizacji. Prace związane z modernizacją budynku Zespołu Ratownictwa Medycznego nie zostały rozpoczęte. W ramach prac budowlanych wykonane zostaną m.in. prace: konstrukcyjne, instalacyjne, wodno-kanalizacyjne, sanitarne, wentylacyjne, elektryczne.</t>
  </si>
  <si>
    <t>POIS.09.01.00-00-0234/17-00</t>
  </si>
  <si>
    <t>Poprawa wyposażenia oraz funkcjonowania Szpitalnego Oddziału Ratunkowego w Zespole Opieki Zdrowotnej w Łęczycy celem zwiększenia dostępności oraz skuteczności udzielania świadczeń ratowniczych w zdarzeniach nagłych</t>
  </si>
  <si>
    <t>ZESPÓŁ OPIEKI ZDROWOTNEJ W ŁĘCZYCY</t>
  </si>
  <si>
    <t>Łęczyca</t>
  </si>
  <si>
    <t>99-100</t>
  </si>
  <si>
    <t>Zachodnia 6</t>
  </si>
  <si>
    <t>Przedmiotem projektu realizowanego przez Zespół Opieki Zdrowotnej w Łęczycy jest budowa lądowiska oraz zakup niezbędnego sprzętu medycznego dla Szpitalnego Oddziału Ratunkowego, w celu podniesienia jakości i dostępności do świadczeń zdrowotnych.</t>
  </si>
  <si>
    <t>POIS.09.01.00-00-0235/17-00</t>
  </si>
  <si>
    <t>Poprawa jakości usług medycznych poprzez inwestycję w infrastrukturę Szpitalnego Oddziału Ratunkowego oraz lądowiska dla śmigłowców ratowniczych w Wojewódzkim Szpitalu Specjalistycznym Nr 3 w Rybniku</t>
  </si>
  <si>
    <t>Za kres rzeczowy projektu obejmuje: prace budowlane w obrębie SOR (wymiana opraw oświetleniowych na LED, remont pomieszczeń, instalacja klimatyzacji), doposażenie SOR w dodatkowy i nowy sprzęt medyczny, autonomiczny system monitoringu CCTV na potrzeby SOR, remont lądowiska (budowa miejsc postojowych dla pojazdów ratowniczych, przebudowa ogrodzenia lądowiska, przebudowa sieci wodociągowej zasilającej hydrant p.poż, montaż oświetlenia nawigacyjnego z radiolatarnią wraz z budową sieci elektroenergetycznej zewnętrznej i wewnętrznej, odnowienie oznakowania powierzchni).</t>
  </si>
  <si>
    <t>POIS.09.01.00-00-0236/17-00</t>
  </si>
  <si>
    <t>Wsparcie Szpitalnego Oddziału Ratunkowego w Grodzisku Mazowieckim w nowoczesny sprzęt medyczny - TOMOGRAF KOMPUTEROWY - przeznaczony dla potrzeb intensywnej terapii SOR Samodzielnego Publicznego Specjalistycznego Szpitala Zachodniego im. św. Jana Pawła II w Grodzisku Mazowieckim</t>
  </si>
  <si>
    <t>SAMODZIELNY PUBLICZNY SPECJALISTYCZNY SZPITAL ZACHODNI IM. ŚW. JANA PAWŁA II</t>
  </si>
  <si>
    <t>Projekt polega na zakupie tomografu komputerowego.</t>
  </si>
  <si>
    <t>POIS.09.01.00-00-0237/17-00</t>
  </si>
  <si>
    <t>DOPOSAŻENIE SZPITALNEGO ODDZIAŁU RATUNKOWEGO GŁOGOWSKIEGO SZPITALA POWIATOWEGO SP. Z O.O. W SPRZĘT MEDYCZNY</t>
  </si>
  <si>
    <t>GŁOGOWSKI SZPITAL POWIATOWY SPÓŁKA Z O.O.</t>
  </si>
  <si>
    <t>Tadeusza Kościuszki 15</t>
  </si>
  <si>
    <t xml:space="preserve">Doposażenie SOR w wyroby medyczne. Aparat USG Aparat RTG z ramieniem C Wyposażenie pracowni endoskopowej Analizator parametrów krytycznych Wózki transportowe Pompy strzykawkowe Zamgławiacz </t>
  </si>
  <si>
    <t>POIS.09.01.00-00-0239/17-00</t>
  </si>
  <si>
    <t>Rozwój infrastruktury medycznej szpitalnego oddziału ratunkowego SPZZOZ w Gryficach</t>
  </si>
  <si>
    <t>SAMODZIELNY PUBLICZNY ZESPÓŁ ZAKŁADÓW OPIEKI ZDROWOTNEJ W GRYFICACH.</t>
  </si>
  <si>
    <t>Niechorska 27</t>
  </si>
  <si>
    <t>Projekt polega na zakupie sprzętu medycznego służącego do diagnostyki lub terapii, sprzętu komputerowego oraz wykonaniu robót budowlanych, instalacyjnych, wentylacji, montażu oświetlenia wraz z dostawą sprzętu do monitoringu dla SOR.</t>
  </si>
  <si>
    <t>POIS.09.01.00-00-0240/17-00</t>
  </si>
  <si>
    <t>Zakup sprzętu medycznego dla Szpitalnego Oddziału Ratunkowego przy Wojewódzkim Centrum Szpitalnym Kotliny Jeleniogórskiej</t>
  </si>
  <si>
    <t xml:space="preserve">Sprzęt medyczny planowany do zakupu w ramach projektu: - mobilny aparat RTG – 1 sztuka - wózek reanimacyjny wraz z wyposażeniem – 4 sztuki - zestaw do zewnętrznego masażu serca – 1 sztuka - aparat do znieczulenia – 1 sztuka - aparat USG – 1 sztuka - wózek transportowy dla pacjentów – 5 sztuk - stacjonarny aparat RTG – 1 sztuka. </t>
  </si>
  <si>
    <t>POIS.09.01.00-00-0241/17-00</t>
  </si>
  <si>
    <t>Poprawa Bezpieczeństwa mieszkańców i turystów Bieszczad poprzez: doposażenie w aparaturę medyczną, modernizację istniejącej infrastruktury w tym instalacji, budowę garaży z pomieszczeniami socjalnymi dla Zespołów Ratownictwa Medycznego przy Szpitalnym Oddziale Ratunkowym Szpitala Powiatowego w Lesku</t>
  </si>
  <si>
    <t>SAMODZIELNY PUBLICZNY ZESPÓŁ OPIEKI ZDROWOTNEJ W LESKU</t>
  </si>
  <si>
    <t>Kazimierza Wielkiego 4</t>
  </si>
  <si>
    <t xml:space="preserve">Planowane działania: - wykonanie prac budowlanych i modernizacyjnych, - zakup wyposażenia SOR; - działania promocyjno-informacyjne. </t>
  </si>
  <si>
    <t>Grunwaldzka 45</t>
  </si>
  <si>
    <t>POIS.09.01.00-00-0244/17-00</t>
  </si>
  <si>
    <t>POIS.09.01.00-00-0246/17-00</t>
  </si>
  <si>
    <t>POIS.09.01.00-00-0247/17-00</t>
  </si>
  <si>
    <t>Utworzenie centrum urazowego dla dzieci w Uniwersyteckim Szpitalu Dziecięcym w Krakowie</t>
  </si>
  <si>
    <t>UNIWERSYTECKI SZPITAL DZIECIĘCY W KRAKOWIE</t>
  </si>
  <si>
    <t>Wielicka 265</t>
  </si>
  <si>
    <t>Przedmiotem projektu jest adaptacja pomieszczeń dla pracowni rezonansu magnetycznego wraz z wykonaniem zasilania oraz zakup sprzętu medycznego, niezbędnego dla uzyskania pełnej funkcjonalności planowanego do utworzenia centrum urazowego dla dzieci.</t>
  </si>
  <si>
    <t>POIS.09.01.00-00-0248/17-00</t>
  </si>
  <si>
    <t>Przebudowa Izby Przyjęć i dostosowanie do SOR wraz z budową lądowiska w Szpitalu Powiatowym w Zambrowie</t>
  </si>
  <si>
    <t>SZPITAL POWIATOWY W ZAMBROWIE SP. ZO.O.</t>
  </si>
  <si>
    <t>Zambrów</t>
  </si>
  <si>
    <t>18-300</t>
  </si>
  <si>
    <t>Papieża Jana Pawła II 3</t>
  </si>
  <si>
    <t>Planowany do realizacji Projekt  jest kompleksowym rozwiązaniem pozwalającym na realizację celu, jakim jest zapewnienie obywatelom powiatu zambrowskiego oraz podróżnym dostępu do profesjonalnej i natychmiastowej pomocy w ramach Szpitalnego Oddziału Ratunkowego. Realizacja polegać będzie na wykonaniu następujących działań: 1. Rozbudowa oraz wyposażenie części diagnostyczno-konsultacyjnej SOR-u 2. Budowa lądowiska LPR wraz z wiatą i drogą dojazdową 3. Nabycie wyposażenia i sprzętu medycznego</t>
  </si>
  <si>
    <t>POIS.09.01.00-00-0249/17-00</t>
  </si>
  <si>
    <t>Doposażenie Szpitalnego Oddziału Ratunkowego Szpitala im. św. Jadwigi Śląskiej w Trzebnicy w specjalistyczny sprzęt medyczny</t>
  </si>
  <si>
    <t>SZPITAL IM. ŚW. JADWIGI ŚLĄSKIEJ W TRZEBNICY</t>
  </si>
  <si>
    <t>Prusicka 53-55</t>
  </si>
  <si>
    <t xml:space="preserve">Do celów głównych przedmiotowego projektu należą: a) wzmocnienie infrastruktury służby zdrowia w zakresie ratownictwa medycznego na terenie województwa dolnośląskiego (poprzez wzmocnienie infrastruktury SOR w SP ZOZ pn. Szpital św. Jadwigi Śląskiej w Trzebnicy), b) podniesienie jakości i dostępności do badań medycznych w zakresie ratownictwa medycznego na terenie województwa dolnośląskiego (poprzez inwestycje w zakup nowego sprzętu medycznego do Placówki). </t>
  </si>
  <si>
    <t>POIS.09.01.00-00-0251/17-00</t>
  </si>
  <si>
    <t xml:space="preserve">Przebudowa i doposażenie w aparaturę medyczną Centrum Urazowego w Uniwersyteckim Szpitalu Klinicznym w Opolu w celu zwiększenia dostępności i skuteczności udzielania świadczeń medycznych w ramach Programu Operacyjnego Infrastruktura i Środowisko 2014-2020 </t>
  </si>
  <si>
    <t>UNIWERSYTECKI SZPITAL KLINICZNY W OPOLU</t>
  </si>
  <si>
    <t>OPOLSKIE</t>
  </si>
  <si>
    <t>45-401</t>
  </si>
  <si>
    <t>Aleja Wincentego Witosa 26</t>
  </si>
  <si>
    <t xml:space="preserve">Projekt składa się z następujących elementów:  rozbudowa SOR ze zwiększeniem liczby łóżek, •zakup aparatury medycznej i wyposażenia. </t>
  </si>
  <si>
    <t>POIS.09.02.00-00-0001/16-00</t>
  </si>
  <si>
    <t>POIS.09.02.00-00-0002/16-00</t>
  </si>
  <si>
    <t>Wsparcie oddziałów Szpitala Uniwersyteckiego Nr 2 im. dr. Jana Biziela w Bydgoszczy udzielających świadczeń zdrowotnych dedykowanych chorobom układu krążenia</t>
  </si>
  <si>
    <t>POIS.09.02.00-00-0004/16-00</t>
  </si>
  <si>
    <t>Modernizacja i odtworzenie zużytej specjalistycznej aparatury diagnostycznej i terapeutycznej oddziałów i pracowni Śląskiego Centrum Chorób Serca w Zabrzu udzielających świadczeń zdrowotnych na rzecz osób dorosłych z chorobami układu krążenia</t>
  </si>
  <si>
    <t>ŚLĄSKIE CENTRUM CHORÓB SERCA W ZABRZU</t>
  </si>
  <si>
    <t>Marii Curie-Skłodowskiej 9</t>
  </si>
  <si>
    <t>Projekt przewiduje unowocześnienie wyposażenia medycznego Śląskiego Centrum Chorób Serca w Zabrzu poprzez wymianę zużytej, przestarzałej aparatury i sprzętu medycznego. Zakupiony zostanie m.in.: angiograf ELK, defibrylatory, aparaty RTG, aparaty UKG, diatermia chirurgiczna, generator do ablacji, zestaw do ablacji balonowej, łóżka, stymulator elektrofizjologiczny, zestaw monitorujący IZP.</t>
  </si>
  <si>
    <t>POIS.09.02.00-00-0005/16-00</t>
  </si>
  <si>
    <t>Poprawa jakości diagnostyki i leczenia kardiologiczno-kardiochirurgicznego poprzez zakup specjalistycznego sprzętu medycznego w Klinicznym Szpitalu Wojewódzkim Nr 2 im. Św. Jadwigi Królowej w Rzeszowie</t>
  </si>
  <si>
    <t>Przedmiotem projektu jest wymiana wyposażenia Klinicznego Szpitala Wojewódzkiego im. św. Jadwigi Królowej nr 2 w Rzeszowie na potrzeby funkcjonowania klinik kardiologii, kardiochirurgii i oddziału rehabilitacji kardiologicznej. Projekt w swoim zakresie obejmuje wymianę systemu monitorowania funkcji życiowych pacjenta w Klinicznym Oddziale Kardiochirurgii i Klinicznym Oddziale Kardiologii oraz wymianę aparatu USG w Klinice Rehabilitacji Kardiologicznej. Zakres rzeczowy projektu przewiduje zakup sprzętu celem wymiany przestarzałego wyposażenia.</t>
  </si>
  <si>
    <t>POIS.09.02.00-00-0012/16-00</t>
  </si>
  <si>
    <t xml:space="preserve">Poprawa efektywności systemu ochrony zdrowia poprzez wsparcie Kliniki Kardiologii Interwencyjnej i Zaburzeń Rytmu Serca USK im. WAM – CSW w Łodzi. </t>
  </si>
  <si>
    <t>POIS.09.02.00-00-0013/16-00</t>
  </si>
  <si>
    <t>Utworzenie interdyscyplinarnego i cyfrowego systemu diagnostyki chorób układu krążenia dorosłych w zakresie kardiomonitorowania, angiografii, echokardiografii oraz elektrokardiografii.</t>
  </si>
  <si>
    <t>SZPITAL KLINICZNY IM. HELIODORA ŚWIĘCICKIEGO UNIWERSYTETU MEDYCZNEGO IM. KAROLA MARCINKOWSKIEGO W POZNANIU</t>
  </si>
  <si>
    <t>60-355</t>
  </si>
  <si>
    <t>Stanisława Przybyszewskiego 49</t>
  </si>
  <si>
    <t>POIS.09.02.00-00-0014/16-00</t>
  </si>
  <si>
    <t xml:space="preserve">Zakup i wymiana aparatury medycznej na potrzeby interdyscyplinarnego Zespołu Klinik Diagnostycznych i Zabiegowych Głowy i Szyi i dostosowanie zaplecza diagnostyczno-leczniczego Szpitala do opieki nad chorymi z nowotworami w obrębie głowy i szyi </t>
  </si>
  <si>
    <t>Poprawa jakości i dostępności do usług medycznych w zakresie diagnostyki nowotworów, szczególnie w obrębie głowy i szyi, na terenie Wielkopolski i województw ościennych, objętych oddziaływaniem projektu.</t>
  </si>
  <si>
    <t>POIS.09.02.00-00-0015/16-00</t>
  </si>
  <si>
    <t xml:space="preserve">Wzmocnienie potencjału jednostek Szpitala Uniwersyteckiego w Krakowie w obszarze diagnostyki i leczenia chorób nowotworowych </t>
  </si>
  <si>
    <t>Wzmocnienie potencjału jednostek organizacyjnych udzielających specjalistycznych świadczeń zdrowotny w obszarze diagnozowania i terapii chorób nowotworowych.</t>
  </si>
  <si>
    <t>POIS.09.02.00-00-0016/16-00</t>
  </si>
  <si>
    <t>Poprawa jakości i skuteczności leczenia pacjentów onkologicznych wraz z dostosowaniem klinik do aktualnych standardów opieki w CO-I Oddział w Krakowie poprzez remont Klinik Onkologii i Ginekologii Onkologicznej oraz Zakładu Patomorfologii Nowotworów</t>
  </si>
  <si>
    <t>CENTRUM ONKOLOGII – INSTYTUT IM. MARII SKŁODOWSKIEJ-CURIE ODDZIAŁ W KRAKOWIE</t>
  </si>
  <si>
    <t>Garncarska 11</t>
  </si>
  <si>
    <t>POIS.09.02.00-00-0017/16-00</t>
  </si>
  <si>
    <t>Odtworzenie istniejącej infrastruktury Świętokrzyskiego Centrum Kardiologii w Kielcach</t>
  </si>
  <si>
    <t xml:space="preserve">Projekt będzie polegać na odtworzeniu istniejącej infrastruktury Świętokrzyskiego Centrum Kardiologii poprzez wymianę, modernizację i zakup wyposażenia oraz sprzętu medycznego. Zakres Projektu: - zakup stołu hemodynamicznego wraz z wyposażeniem - 1 kpl. - zakup aparatu echokardiograficznego do diagnostyki ultradźwiękowej zmian kardiologicznych i naczyniowych - zakup aparatów poligraficznych (urządzenie umożliwiające ocenę występowania i zaawansowania obturacyjnego bezdechu sennego) - zakup Przenośnego (mobilnego) aparatu echokardiograficznego dającego możliwość oceny parametrów echokardiograficznych w warunkach rehabilitacji pacjenta wraz z aparatem kieszonkowym - rozbudowa istniejącego aparatu echokardiograficznego o moduł umożliwiający zaawansowaną ocenę 3D wraz z głowicą do badań echokardiograficznych przezprzełykowych - zakup sprzętu multimedialnego na potrzeby interaktywnych szkoleń dla pacjentów i ich rodzin - zakup systemu ciągłego nieinwazyjnego monitorowania ciśnienia tętniczego oraz parametrów hemodynamicznych wraz z funkcją optymalizacji wszczepialnych urządzeń stymulujących  - zakup pompy infuzyjnej </t>
  </si>
  <si>
    <t>POIS.09.02.00-00-0018/16-00</t>
  </si>
  <si>
    <t xml:space="preserve">Poprawa dostępności i jakości nowoczesnej diagnostyki i leczenia złośliwych nowotworów kobiecych narządów płciowych i piersi w Instytucie "CZMP" w Łodzi </t>
  </si>
  <si>
    <t>Remont, doposażenie i wymiana aparatury medycznej Klinik Instytutu „CZMP” (tj. Kliniki Chirurgii Onkologicznej i Chorób Piersi, Kliniki Ginekologii Operacyjnej i Ginekologii Onkologicznej, Kliniki Ginekologii Operacyjnej, Endoskopowej i Ginekologii Onkologicznej) dedykowanych chorobom nowotworowym. Doposażona zostanie również Poradnia Chirurgii Onkologicznej i Chorób Sutka, która funkcjonuje przy Klinice Chirurgii Onkologicznej i Chorób Piersi.</t>
  </si>
  <si>
    <t>POIS.09.02.00-00-0019/16-00</t>
  </si>
  <si>
    <t>Rozwój ośrodka koordynowanej opieki onkologicznej z zastosowaniem innowacyjnych technologii medycznych w SPSK nr 4 w Lublinie</t>
  </si>
  <si>
    <t>Poprawa efektywności systemu ochrony zdrowia w zakresie diagnostyki i leczenia chorób nowotworowych poprzez poprawę jakości opieki zdrowotnej poprzez wdrożenie innowacyjnych metod badania i leczenia nowotworów w SPSK nr 4 w Lublinie.</t>
  </si>
  <si>
    <t>POIS.09.02.00-00-0021/16-00</t>
  </si>
  <si>
    <t>Utworzenie Wschodniego Centrum Leczenia Chorób Układu Krążenia w SPSK Nr 4 w Lublinie</t>
  </si>
  <si>
    <t xml:space="preserve">W ramach inwestycji w szczególności wyodrębnić należy: - Utworzenie i wyposażenie Ośrodka Umiarawiania Arytmii Kliniki Kardiologii. - Rozbudowę i doposażenie Kliniki Kardiologii poprzez modernizację Pracowni Elektrofizjologii wraz z salami podwyższonego nadzoru oraz utworzenie dodatkowej sali rehabilitacji kardiologicznej. - Przebudowę i doposażenie Oddziału Kardiochirurgii oraz wymianę zużytego sprzętu perfuzyjnego, monitorującego. - Rozbudowę oddziału pooperacyjnego Kliniki Kardiochirurgii, pozwalającego na wykorzystanie zwiększonych możliwości sal operacyjnych - Doposażenie bloku operacyjnego do celów realizacji zabiegów kardiochirurgicznych </t>
  </si>
  <si>
    <t>POIS.09.02.00-00-0022/16-00</t>
  </si>
  <si>
    <t xml:space="preserve">Podniesienie jakości i efektywności świadczonych usług medycznych poprzez doposażenie w sprzęt i aparaturę medyczną Oddziału Intensywnego Nadzoru Kardiologicznego Kliniki Kardiologii i Chorób Wewnętrznych Wojskowego Instytutu Medycznego </t>
  </si>
  <si>
    <t>Przedmiotem projektu jest unowocześnienie i dostosowanie zasobów Oddziału Intensywnego Nadzoru Kardiologicznego Kliniki Kardiologii i Chorób Wewnętrznych WIM do aktualnych potrzeb sprzętowych. Zakupione zostaną: pompy strzykawkowe, stacje dokujące, baterie SP, respiratory, aparat RTG, aparat do ciągłych terapii nerkozastępczych.</t>
  </si>
  <si>
    <t>POIS.09.02.00-00-0024/16-00</t>
  </si>
  <si>
    <t>Remont wraz z odtworzeniem i modernizacją zasobów technicznych bloku operacyjnego Oddziału Elektrokardiologii Samodzielnego Publicznego Szpitala Klinicznego nr 7 Śląskiego Uniwersytetu Medycznego w Katowicach Górnośląskiego Centrum Medycznego im. Prof. Leszka Gieca</t>
  </si>
  <si>
    <t>Zakres rzeczowy projektu obejumuje: 1. Przeprowadzenie robót budowlanych związanych z dostosowaniem sali zabiegowej, 2. Zakup sprzętu i wyposażenia technologicznego, 3. Wykonanie i zakup oświetlenia sali operacyjnej, 4. Zakup wyposażenia - zakup angiografu z osprzętem współpracującego z nawigacją 3D, Stołu operacyjnego o nośności 200 kg, Zewnętrznego defibrylatora z funkcją stymulacji serca, Aparatu do znieczulenia, Diatermii chirurgicznej, Wózka transportowego do przewożenia pacjentów w wersji leżącej, Kolumny anestezjologicznej, Kolumny chirurgicznej, Wysięgnika pod monitor, Lampy operacyjnej oraz wyposażenia zgodnie z zał. nr 7a do umowy. 5. Działania informacyjno-promocyjne, 6. Opracowanie Studium wykonalności, 7. Nadzór inwestorski, 8. Zarządzanie projektem.</t>
  </si>
  <si>
    <t>POIS.09.02.00-00-0026/16-00</t>
  </si>
  <si>
    <t>Poprawa usług medycznych w woj. kuj.-pom. poprzez oddanie do użytku przebudowanych pomieszczeń dawnego bloku operacyjnego oraz doposażeniu reorganizowanej Kl. Kardiologii oraz pracowni diagnost. Szpitala Uniwersyteckiego nr 1 im. dr. A. Jurasza w Bydgoszczy</t>
  </si>
  <si>
    <t>Zakres rzeczowy inwestycji przewiduje roboty budowlane w pomieszczeniach dawnego bloku operacyjnego oraz doposażenie Kliniki Kardiologii: wymiana angiografu, zakup kardiomonitorów, ssaków próżniowych , defibrylatorów, aparatu USG, aparatu do znieczulania, ssaków elektrycznych, pomp infuzyjnych, aparatu do elektrochirurgii.</t>
  </si>
  <si>
    <t>POIS.09.02.00-00-0027/16-00</t>
  </si>
  <si>
    <t>Zdrowe serce - zakup sprzętu i aparatury medycznej w Centralnym Szpitalu Klinicznym MSWiA w Warszawie</t>
  </si>
  <si>
    <t>Projekt zakłada doposażenie m.in.: Bloku Operacyjnego Kliniki Kardiochirurgii, Kliniki Anestezjologii i Intensywnej Terapii oraz Oddziału Rehabilitacji Kardiologicznej.</t>
  </si>
  <si>
    <t>Stefana Banacha 1a</t>
  </si>
  <si>
    <t>POIS.09.02.00-00-0033/16-00</t>
  </si>
  <si>
    <t>Poprawa świadczenia usług zdrowotnych w zakresie chorób układu krążenia w SPZOZ MSWiA w Białymstoku</t>
  </si>
  <si>
    <t>SAMODZIELNY PUBLICZNY ZAKŁAD OPIEKI ZDROWOTNEJ MINISTERSTWA SPRAW WEWNĘTRZNYCH I ADMINISTRACJI W BIAŁYMSTOKU</t>
  </si>
  <si>
    <t>Fabryczna 27</t>
  </si>
  <si>
    <t>POIS.09.02.00-00-0034/16-00</t>
  </si>
  <si>
    <t xml:space="preserve">Kompleksowa opieka nad pacjentem onkologicznym w SPZOZ MSWiA w Białymstoku poprzez zakup nowego mammografu i toru wizyjnego </t>
  </si>
  <si>
    <t>Projekt dotyczy doposażenia Oddziału Chirurgii Onkologicznej. Zakupywane wyroby medyczne zainstalowane będą: mammograf w zakładzie Diagnostyki Obrazowej, tor wizyjny na bloku operacyjnym.</t>
  </si>
  <si>
    <t>POIS.09.02.00-00-0035/16-00</t>
  </si>
  <si>
    <t>Poprawa efektywności leczenia onkologicznego poprzez zakup aparatury diagnostycznej i operacyjnej w USK Białystok</t>
  </si>
  <si>
    <t>W ramach projektu zaplanowano zakup sprzętu medycznego dla Kliniki Ginekologii i Ginekologii Onkologicznej Uniwersyteckiego Szpitala Klinicznego w Białymstoku (ultrasonograf, System do szybkiej identyfikacji drobnoustrojów, Platforma elektrochirurgiczna, Platforma elektrochirurgiczna hybrydowa)</t>
  </si>
  <si>
    <t>Alpejska 42</t>
  </si>
  <si>
    <t>POIS.09.02.00-00-0039/16-00</t>
  </si>
  <si>
    <t>Poprawa świadczonych usług medycznych z zakresu chorób układu krążenia poprzez doposażenie Kliniki Chirurgii Naczyniowej i Angiologii oraz Zakładu Radiologii Zabiegowej i Diagnostyki Obrazowej</t>
  </si>
  <si>
    <t>Stanisława Staszica 16</t>
  </si>
  <si>
    <t xml:space="preserve">Inwestycja dotyczy zakupu 13 rodzajów aparatury medycznej dla potrzeb Samodzielnego Publicznego Szpitala Klinicznego Nr 1 w Lublinie, w tym Kliniki Chirurgii Naczyniowej i Angiologii, II Kliniki Anestezjologii i Intensywnej Terapii, Bloku Operacyjnego Kliniki Chirurgii Naczyniowej i Angiologii, Zakładu Radiologii Zabiegowej i Diagnostyki Obrazowej oraz Poradni Chirurgii Naczyniowej m.in. w ramach wymiany przestarzałych urządzeń na nowe, szybsze i bardziej precyzyjne wyroby medyczne.  </t>
  </si>
  <si>
    <t>POIS.09.02.00-00-0044/16-00</t>
  </si>
  <si>
    <t>Unowocześnienie aparatury do diagnostyki i terapii chorób układu krążenia w Centralnym Szpitalu Klinicznym Uniwersytetu Medycznego w Łodzi</t>
  </si>
  <si>
    <t>SAMODZIELNY PUBLICZNY ZAKŁAD OPIEKI ZDROWOTNEJ CENTRALNY SZPITAL KLINICZNY UNIWERSYTETU MEDYCZNEGO W ŁODZI</t>
  </si>
  <si>
    <t>92-213</t>
  </si>
  <si>
    <t>Pomorska 251</t>
  </si>
  <si>
    <t xml:space="preserve">Projekt polega na wymianie: – kardioangiografu z wyposażeniem, – zestawu do monitorowania parametrów życiowych z 8 szt. kardiomonitorów i centralną stacją monitorującą, – aparatu do znieczuleń z wyposażeniem , – kamery scyntylacyjnej typu cardio-SPECT, – 3 szt. echokardiografów, – zestawu do ergospirometrii wysiłkowej z bieżnią mechaniczną i cykloergometrem, –11 szt. komputerowych zestawów stanowiskowych. </t>
  </si>
  <si>
    <t>POIS.09.02.00-00-0046/16-00</t>
  </si>
  <si>
    <t>Poprawa jakości udzielania świadczeń opieki zdrowotnej na rzecz osób dorosłych w zakresie chorób układu krążenia, przez SP ZOZ MSWiA w Rzeszowie poprzez przebudowę i doposażenie oddziałów szpitalnych</t>
  </si>
  <si>
    <t>SAMODZIELNY PUBLICZNY ZAKŁAD OPIEKI ZDROWOTNEJ MINISTERSTWA SPRAW WEWNĘTRZNYCH I ADMINISTRACJI W RZESZOWIE</t>
  </si>
  <si>
    <t>Krakowska 16</t>
  </si>
  <si>
    <t>Zakres rzeczowy projektu obejmuje: I.1 Przebudowę pomieszczeń w celu utworzenia sali operacyjnej hybrydowej I.2 Powiększenie Oddziału Anestezjologii i Intensywnej Terapii o dodatkowe 2 łóżka II. Doposażenie oddziałów szpitalnych poprzez zakup aparatury medycznej.</t>
  </si>
  <si>
    <t>POIS.09.02.00-00-0047/16-00</t>
  </si>
  <si>
    <t>Leczenie chorób układu krążenia z wykorzystaniem nowoczesnych technologii w zakresie diagnostyki i terapii w Uniwersyteckim Szpitalu Klinicznym im. Jana Mikulicza Radeckiego we Wrocławiu</t>
  </si>
  <si>
    <t>Przedmiotem projektu jest zakup aparatury medycznej oraz wyposażenia, m. in. Aparat USG, Aparatura medyczna do rejestrowania holterowskiego i prób wysiłkowych, angiograf, System elektrofizjologiczny do ablacji klasycznych, aparat RTG do ablacji, Przewoźne kardiomonitory, 24-godzinne rejestratory Holtera EKG, 24-godzinne rejestratory Holtera RR, respiratory</t>
  </si>
  <si>
    <t>POIS.09.02.00-00-0054/16-00</t>
  </si>
  <si>
    <t xml:space="preserve">Poprawa efektywności działania Oddziałów szpitalnych Kardiologii i Kardiochirurgii w Uniwersyteckim Szpitalu Klinicznym w Opolu w zakresie infrastruktury ochrony zdrowia przez wymianę niezbędnego sprzętu i wyposażenia </t>
  </si>
  <si>
    <t xml:space="preserve">Przedmiotem projektu jest zakup i instalacja aparatury i sprzętu medycznego na dwóch oddziałach szpitalnych: Kardiologii i Kardiochirurgii mieszczących się w PS ZOZ WCM w Opolu, który umożliwi wymianę starego, nieefektywnego wyposażenia medycznego tych oddziałów oraz pozwoli na zakup dodatkowego sprzętu. </t>
  </si>
  <si>
    <t>POIS.09.02.00-00-0055/16-00</t>
  </si>
  <si>
    <t xml:space="preserve">Wsparcie oddziałów GPSK UM w zakresie wymiany sprzętu i wyposażenia niezbędnego do diagnostyki i leczenia chirurgicznego nowotworów narządów rodnych kobiety </t>
  </si>
  <si>
    <t>GINEKOLOGICZNO POŁOŻNICZY SZPITAL KLINICZNY UNIWERSYTETU MEDYCZNEGO IM. KAROLA MARCINKOWSKIEGO</t>
  </si>
  <si>
    <t>Polna 33</t>
  </si>
  <si>
    <t>Projekt ma na celu wymianę sprzętu na 2 spośród 4 sal operacyjnych, na których operowane są pacjentki ze schorzeniami nowotworowymi oraz dostosowanie do wymogów jakie ma spełniać Oddział Anestezjologii i Intensywnej Terapii i zakup sprzętu dla 5 w pełni wyposażonych stanowisk do intensywnej terapii przy Bloku Operacyjnym.</t>
  </si>
  <si>
    <t>Projekt będzie polegał na przebudowie Oddziału Kardiologii obejmującej zmianę układu funkcjonalno-użytkowego pomieszczeń w zakresie istniejącego oddziału oraz na przeniesieniu w jego obręb Pracowni Elektrofizjologii działającej obecnie w strukturze Bloku Operacyjnego. W ramach projektu zostanie również zakupiony sprzęt medyczny, który zastąpi zużyty sprzęt medyczny oraz stanowiący doposażenie Oddziału Kardiologicznego, Rehabilitacji Kardiologicznej oraz Pracowni Elektrofizjologii.</t>
  </si>
  <si>
    <t>POIS.09.02.00-00-0057/16-00</t>
  </si>
  <si>
    <t xml:space="preserve">Wsparcie diagnostyki i leczenia schorzeń onkologicznych w Instytucie Hematologii i Transfuzjologii </t>
  </si>
  <si>
    <t>INSTYTUT HEMATOLOGII I TRANSFUZJOLOGII</t>
  </si>
  <si>
    <t>02-776</t>
  </si>
  <si>
    <t>Indiry Gandhi 14</t>
  </si>
  <si>
    <t xml:space="preserve">Zakres niezbędnych inwestycji: 1. Utworzenie i wyposażenie Pracowni NGS 2. Doposażenie Pracowni Immunologii Nowotworów 3. Doposażenie Pracowni Biologii Molekularnej 4. Doposażenie Pracowni Cytogenetyki 5. Doposażenie Zakładu Wirusologii 6. Doposażenie Zakładu Immunogenetyki 7. Doposażenie Pracowni Genetyki Komórek Krwi 8. Doposażenie Pracowni Immunologii </t>
  </si>
  <si>
    <t>3 maja 13-15</t>
  </si>
  <si>
    <t>POIS.09.02.00-00-0059/16-00</t>
  </si>
  <si>
    <t>Podniesienie skuteczności i efektywności usług medycznych świadczonych w Klinice Hematologii, Nowotworów Krwi i Transplantacji Szpiku SPSK nr 1 we Wrocławiu poprzez modernizację jej infrastruktury</t>
  </si>
  <si>
    <t>SAMODZIELNY PUBLICZNY SZPITAL KLINICZNY NR1 WE WROCŁAWIU</t>
  </si>
  <si>
    <t>50-369</t>
  </si>
  <si>
    <t>Marii Curie-Skłodowskiej 58</t>
  </si>
  <si>
    <t xml:space="preserve">Modernizacja infrastruktury Kliniki Hematologii i Nowotworów Krwi SPSK nr 1 we Wrocławiu w celu zapewnienia odpowiedniego wsparcia medycznego rosnącej populacji pacjentów dotkniętych nowotworami krwi; </t>
  </si>
  <si>
    <t>POIS.09.02.00-00-0060/17-00</t>
  </si>
  <si>
    <t>Poprawa jakości i dostępności do świadczeń z zakresu położnictwa i neonatologii w Uniwersyteckim Centrum Zdrowia Kobiety i Noworodka Warszawskiego Uniwersytetu Medycznego</t>
  </si>
  <si>
    <t>UNIWERSYTECKIE CENTRUM ZDROWIA KOBIETY I NOWORODKA WARSZAWSKIEGO UNIWERSYTETU MEDYCZNEGO SP. Z O.O.</t>
  </si>
  <si>
    <t>02-015</t>
  </si>
  <si>
    <t>pl. Plac Sokratesa Starynkiewicza 1/3</t>
  </si>
  <si>
    <t>Projekt dotyczy inwestycji w sprzęt i aparaturę medyczną oraz prace budowlano modernizacyjne w budynku głównym jednostki oraz zakup infrastruktury informatycznej niezbędnej do funkcjonowania oddziałów po modernizacji.</t>
  </si>
  <si>
    <t>POIS.09.02.00-00-0062/17-00</t>
  </si>
  <si>
    <t xml:space="preserve">Restrukturyzacja Uniwersyteckiego Szpitala Ortopedyczno- Rehabilitacyjnego w Zakopanem poprzez wymianę przestarzałego sprzętu medycznego oraz wdrożenie innowacyjnych technologii informatycznych </t>
  </si>
  <si>
    <t>UNIWERSYTECKI SZPITAL ORTOPEDYCZNO - REHABILITACYJNY W ZAKOPANEM</t>
  </si>
  <si>
    <t>Oswalda Balzera 15</t>
  </si>
  <si>
    <t>Projekt zakłada wyposażenie USOR w nowoczesny sprzęt medyczny, terapeutyczny, monitorujący oraz diagnostyczny.</t>
  </si>
  <si>
    <t>POIS.09.02.00-00-0063/17-00</t>
  </si>
  <si>
    <t xml:space="preserve">Wsparcie Oddziałów Wojewódzkiego Szpitala Zespolonego w Kielcach w zakresie neonatologii, pediatrii i innych oddziałów zajmujących się leczeniem dzieci a także współpracujących z nimi pracowni diagnostycznych </t>
  </si>
  <si>
    <t>POIS.09.02.00-00-0066/17-00</t>
  </si>
  <si>
    <t>Poprawa warunków udzielania świadczeń zdrowotnych w IMID poprzez wymianę aparatury medycznej i modernizację Kliniki Chirurgii Onkologicznej Dzieci i Młodzieży, Kliniki Anestezjologii i Oddziału Intensywnej Terapii, Bloku Operacyjnego oraz ZDO</t>
  </si>
  <si>
    <t>INSTYTUT MATKI I DZIECKA</t>
  </si>
  <si>
    <t>Marcina Kasprzaka 17a</t>
  </si>
  <si>
    <t>W ramach Projektu przewiduje się przeprowadzenie prac modernizacyjnych i wymianę sprzętu medycznego.</t>
  </si>
  <si>
    <t>POIS.09.02.00-00-0067/17-00</t>
  </si>
  <si>
    <t>Wsparcie infrastruktury Uniwersyteckiego Szpitala Dziecięcego w Lublinie poprzez przebudowę oraz doposażenie Bloku Operacyjnego, Działu Sterylizacji, Dezynfekcji oraz Stacji Łóżek i Zakładu Diagnostyki Obrazowej</t>
  </si>
  <si>
    <t>Zakres rzeczowy inwestycji obejmuje doposażenie Oddziałów: Chirurgii, I Ortopedii, II Ortopedii, Otolaryngologii oraz przebudowę części pomieszczeń Szpitala, tj. Zakładu Diagnostyki Obrazowej, Bloku Operacyjnego, Działu Sterylizacji, Dezynfekcji i Stacji Łóżek. W zakres prac budowlanych wchodzi wykonanie: przemurowanie ścianek działowych, wykonanie tynków uzupełniających oraz gładzi gipsowych, okładzin ściennych, robót izolacyjnych, warstw podposadzkowych i posadzek, montaż stolarki drzwiowej, montaż sufitów podwieszanych.</t>
  </si>
  <si>
    <t>POIS.09.02.00-00-0068/17-00</t>
  </si>
  <si>
    <t xml:space="preserve">Poprawa kompleksowości opieki nad matką i dzieckiem poprzez wymianę sprzętu medycznego na Oddziale Położnictwa, Patologii Ciąży i Ginekologii oraz Oddziale Intensywnej Opieki Medycznej z Blokiem Operacyjnym. </t>
  </si>
  <si>
    <t>SAMODZIELNY PUBLICZNY WIELOSPECJALISTYCZNY ZAKŁAD OPIEKI ZDROWOTNEJ MINISTERSTWA SPRAW WEWNĘTRZNYCH W BYDGOSZCZY</t>
  </si>
  <si>
    <t>85-015</t>
  </si>
  <si>
    <t>ks. Ryszarda Markwarta 4-6</t>
  </si>
  <si>
    <t>Przedmiotem projektu jest wymiana sprzętu medycznego Oddziału Położnictwa, Patologii Ciąży i Ginekologii oraz bezpośrednio z nim współpracującego Oddziału Intensywnej Opieki Medycznej z Blokiem Operacyjnym. Warto tutaj podkreślić, iż efektywne, kompleksowe działanie Oddziału Położniczo – Ginekologicznego niemożliwe jest bez wsparcia Bloku Operacyjnego oraz Oddziału Intensywnej Opieki Medycznej.</t>
  </si>
  <si>
    <t>POIS.09.02.00-00-0069/17-00</t>
  </si>
  <si>
    <t xml:space="preserve">Zwiększenie dostępności do wysokiej jakości świadczeń w obszarze diagnostyki, leczenia i przeciwdziałania niepłodności w Szpitalu Uniwersyteckim w Krakowie </t>
  </si>
  <si>
    <t>Niniejszy projekt ma za zadanie wzmocnienie infrastruktury ochrony zdrowia prokreacyjnego poprzez podniesienie jakości, dostępności, a także skuteczności diagnostyki, leczenia i przeciwdziałania niepłodności, a także opieki nad kobietami w ciąży i noworodkami, w szczególności na terenie województwa małopolskiego.</t>
  </si>
  <si>
    <t>POIS.09.02.00-00-0070/17-00</t>
  </si>
  <si>
    <t>Wymiana aparatury i sprzętu medycznego na oddziałach ginekologii i pulmonologii w 10 Wojskowym Szpitalu Klinicznym z Polikliniką SP ZOZ w Bydgoszczy, w celu poprawy systemu opieki zdrowotnej</t>
  </si>
  <si>
    <t>Powstańców 5</t>
  </si>
  <si>
    <t>POIS.09.02.00-00-0071/17-00</t>
  </si>
  <si>
    <t>Poprawa jakości usług medycznych poprzez dostosowanie budynku Szpitala SP ZOZ MSWiA w Opolu do potrzeb diagnostyki i leczenia chorób układu kostno-stawowo-mięśniowego oraz ginekologii</t>
  </si>
  <si>
    <t>SAMODZIELNY PUBLICZNY ZAKŁAD OPIEKI ZDROWOTNEJ MINISTERSTWA SPRAW WEWNĘTRZNYCH I ADMINISTRACJI W OPOLU</t>
  </si>
  <si>
    <t>45-075</t>
  </si>
  <si>
    <t>Krakowska 44</t>
  </si>
  <si>
    <t xml:space="preserve">Zaplanowana do realizacji inwestycja obejmuje swoim zakresem: - przebudowę i nadbudowę V piętra budynku Szpitala z przeznaczeniem na blok operacyjny, - zakup aparatury, sprzętu medycznego i wyposażenia bloku operacyjnego, - przebudowę oddziałów: chirurgii ogólnej, chirurgii urazowo-ortopedycznej i ginekologii, - zakup wyrobów medycznych oraz wyposażenia na oddziały w ramach wymiany przestarzałej infrastruktury sprzętowej. </t>
  </si>
  <si>
    <t>POIS.09.02.00-00-0072/17-00</t>
  </si>
  <si>
    <t>Podniesienie bezpieczeństwa i jakości świadczeń opieki zdrowotnej w Górnośląskim Centrum Zdrowia Dziecka w Katowicach</t>
  </si>
  <si>
    <t>Medyków 16</t>
  </si>
  <si>
    <t>Projekt obejmuje wsparcie oddziałów zabiegowych i zachowawczych oraz innych jednostek organizacyjnych szpitala ponadregionalnego jakim jest Górnośląskie Centrum Zdrowia Dziecka w Katowicach, takich jak: - Oddział Anestezjologii i Intensywnej Terapii - Oddział Intensywnej Terapii i Patologii Noworodka - Oddział Pediatrii - Oddział Neurochirurgii - Blok Operacyjny - Zakład Diagnostyki Obrazowej i Radiologii Zabiegowej - Pracownia Endoskopii dla dzieci - Zakład Diagnostyki Laboratoryjnej. Zakres inwestycji obejmuje także modernizację i rozbudowę infrastruktury ICT w celu posiadania możliwości prowadzenia i wymiany Elektronicznej Dokumentacji Medycznej.</t>
  </si>
  <si>
    <t>POIS.09.02.00-00-0073/17-00</t>
  </si>
  <si>
    <t>Ponadregionalne Centrum Zabiegowe – rozwój klinik zabiegowych (ortopedii, artroskopii, chirurgii ręki, neurochirurgii, chirurgii klatki piersiowej) w USK im. WAM-CSW w Łodzi</t>
  </si>
  <si>
    <t>SAMODZIELNY PUBLICZNY ZAKŁAD OPIEKI ZDROWOTNEJ UNIWERSYTECKI SZPITAL KLINICZNY IM. WOJSKOWEJ AKADEMII MEDYCZNEJ UNIWERSYTETU MEDYCZNEGO W ŁODZI - CENTRALNY SZPITAL WETERANÓW</t>
  </si>
  <si>
    <t>Projekt polega na budowie nowego obiektu przeznaczonego na działalność klinik neurochirurgii, ortopedii, kliniki chirurgii ręki, kliniki artroskopii i kliniki chirurgii klatki piersiowej wraz z centralnym blokiem operacyjnym w strukturach USK-CSW im. WAM w Łodzi.</t>
  </si>
  <si>
    <t>POIS.09.02.00-00-0074/17-00</t>
  </si>
  <si>
    <t>PROPULMO - poprawa kompleksowości i jakości leczenia pacjentów ze schorzeniami układu oddechowego ze szczególnym uwzględnieniem opieki nad dorosłymi chorymi z mukowiscydozą w Szpitalu Klinicznym Przemienienia Pańskiego</t>
  </si>
  <si>
    <t>SZPITAL KLINICZNY PRZEMIENIENIA PAŃSKIEGO UNIWERSYTETU MEDYCZNEGO IM. KAROLA MARCINKOWSKIEGO</t>
  </si>
  <si>
    <t xml:space="preserve"> Długa 1</t>
  </si>
  <si>
    <t>Projekt przewiduje modernizację i remont Oddziału Pulmonologii wraz z utworzeniem Ośrodka Mukowiscydozy, a także zakup sprzętu i wyposażenia na Oddział Pulmonologii, dla następujących pracowni współpracujących z oddziałem tj.: P. Zaburzeń Oddychania w Czasie Snu, P. badań czynnościowych i aerozoloterpaii, P. dniagnostyki inwazyjnej układu oddechowego, Alergologii –Laboratoryjna Pracownia Diagnostyczna, Mikrobiologii, Laboratorium nr 2, oraz na Odział Anestezjologii i Intensywnej Terapii.</t>
  </si>
  <si>
    <t>POIS.09.02.00-00-0076/17-00</t>
  </si>
  <si>
    <t xml:space="preserve">Zakup aparatury medycznej na potrzeby Zintegrowanego Bloku Operacyjnego w 4. Wojskowym Szpitalu Klinicznym z Polikliniką SP ZOZ we Wrocławiu - ETAP III </t>
  </si>
  <si>
    <t>4 WOJSKOWY SZPITAL KLINICZNY Z POLIKLINIKĄ SAMODZIELNY PUBLICZNY ZAKŁAD OPIEKI ZDROWOTNEJ WE WROCŁAWIU</t>
  </si>
  <si>
    <t>Rudolfa Weigla 5</t>
  </si>
  <si>
    <t>POIS.09.02.00-00-0077/17-00</t>
  </si>
  <si>
    <t xml:space="preserve">Inwestycje w Uniwersyteckim Szpitalu Klinicznym w Białymstoku w obszarach istotnych ze względów epidemiologicznych i zasobów pracy </t>
  </si>
  <si>
    <t>Przedmiotem projektu jest zakup aparatury medycznej dla Kliniki Chirurgii Klatki Piersiowej, Kliniki Neonatologii i Intensywnej Terapii Noworodka, Kliniki Chorób Płuc i Gruźlicy.</t>
  </si>
  <si>
    <t>POIS.09.02.00-00-0079/17-00</t>
  </si>
  <si>
    <t xml:space="preserve">Przebudowa i wyposażenie pomieszczeń Oddziału Chorób Płuc i Gruźlicy na terenie SP ZOZ Szpitala Specjalistycznego MSWiA w Głuchołazach </t>
  </si>
  <si>
    <t>SAMODZIELNY PUBLICZNY ZAKŁAD OPIEKI ZDROWOTNEJ SZPITAL SPECJALISTYCZNY MINISTERSTWA SPRAW WEWNĘTRZNYCH I ADMINISTRACJI W GŁUCHOŁAZACH</t>
  </si>
  <si>
    <t>Karłowicza 40</t>
  </si>
  <si>
    <t xml:space="preserve">Zaplanowana do realizacji inwestycja obejmuje swoim zakresem: - przebudowę pomieszczeń wraz z wyposażeniem Oddziału Chorób Płuc i Gruźlicy, - zakup wyrobów medycznych do pracowni badań czynnościowych oraz pracowni USG. </t>
  </si>
  <si>
    <t>POIS.09.02.00-00-0082/17-00</t>
  </si>
  <si>
    <t>Wymiana i unowocześnienie infrastruktury sprzętowej oddziałów szpitalnych oraz pracowni Śląskiego Centrum Chorób Serca w Zabrzu wykonujących świadczenia medyczne w zakresie leczenia dzieci</t>
  </si>
  <si>
    <t>POIS.09.02.00-00-0083/17-00</t>
  </si>
  <si>
    <t xml:space="preserve">Poprawa jakości i dostępności diagnostyki i leczenia chorób układu kostno-stawowo-mięśniowego w SP ZOZ MSWiA w Gdańsku </t>
  </si>
  <si>
    <t>SAMODZIELNY PUBLICZNY ZAKŁAD OPIEKI ZDROWOTNEJ MINISTERSTWA SPRAW WEWNĘTRZNYCH I ADMINISTRACJI W GDAŃSKU</t>
  </si>
  <si>
    <t>80-104</t>
  </si>
  <si>
    <t>Kartuska 4/6</t>
  </si>
  <si>
    <t>POIS.09.02.00-00-0086/17-00</t>
  </si>
  <si>
    <t>Doposażenie jednostek klinicznych, zajmujących się leczeniem i diagnostyką chorób układu oddechowego, kostno-stawowo-mięśniowego oraz w zakresie ginekologii, położnictwa i neonatologii w SPSK Nr 1 w Lublinie</t>
  </si>
  <si>
    <t>POIS.09.02.00-00-0087/17-00</t>
  </si>
  <si>
    <t>Nowoczesna ortopedia w SKDJ w Warszawie odpowiedzią na trendy demograficzne i epidemiologiczne</t>
  </si>
  <si>
    <t>Zakres rzeczowy projektu obejmuje" Roboty budowlane – niezbędne prace budowlano-instalacyjne dotyczące kompleksowej modernizacji obszaru sześciołóżkowego Bloku Operacyjnego będącego jednostką organizacyjną Kliniki Ortopedii i Traumatologii Narządu Ruchu wraz z infrastrukturą towarzyszącą umożliwiającą dokonanie odbiorów technicznych przedmiotowego obszaru funkcjonalnego podmiotu leczniczego i zapewnienie gotowości do eksploatacji. Zakup wyposażenia i sprzętu medycznego.</t>
  </si>
  <si>
    <t>POIS.09.02.00-00-0089/17-00</t>
  </si>
  <si>
    <t xml:space="preserve">Poprawa funkcjonowania ponadregionalnego wysokospecjalistycznego ośrodka medycznego poprzez zakup wyposażenia dla Ortopedyczno-Rehabilitacyjnego Szpitala Klinicznego im. Wiktora Degi Uniwersytetu Medycznego im. Karola Marcinkowskiego w Poznaniu </t>
  </si>
  <si>
    <t>ORTOPEDYCZNO-REHABILITACYJNY SZPITAL KLINICZNY IM. WIKTORA DEGI UNIWERSYTETU MEDYCZNEGO IM. KAROLA MARCINKOWSKIEGO W POZNANIU</t>
  </si>
  <si>
    <t>61-545</t>
  </si>
  <si>
    <t>28 czerwca 1956 r. 135/147</t>
  </si>
  <si>
    <t>Podstawowym celem projektu jest poprawa dostępności świadczeń opieki zdrowotnej w zakresie chorób układu kostno-stawowo-mięśniowego dla mieszkańców regionu wielkopolskiego i całego kraju dzięki zakupowi nowoczesnego wyposażenia.</t>
  </si>
  <si>
    <t>POIS.09.02.00-00-0090/17-00</t>
  </si>
  <si>
    <t xml:space="preserve">Odtworzenie infrastruktury do diagnostyki i terapii chorób układu oddechowego CO-I, poprzez wymianę wyrobów medycznych </t>
  </si>
  <si>
    <t>CENTRUM ONKOLOGII-INSTYTUT IM. MARII SKŁODOWSKIEJ-CURIE</t>
  </si>
  <si>
    <t>Projekt polega na unowocześnieniu aparatury medycznej i sprzętu wykorzystywanego na potrzeby pacjentów Kliniki Nowotworów Płuca i Klatki Piersiowej oraz Oddziału Anestezjologii i Intensywnej Terapii, Zakładu Patologii i Diagnostyki Laboratoryjnej, Zakładu Radiologii i Bloku Operacyjnego Centrum Onkologii – Instytut w Warszawie poprzez wymianę wybranych, najbardziej wyeksploatowanych wyrobów medycznych na nowe. Wsparcie dotyczyć będzie elementów służących diagnostyce i leczeniu chorób układu oddechowego, a zatem chorób które stanowią jedne z najistotniejszych problemów zdrowotnych osób dorosłych.</t>
  </si>
  <si>
    <t>POIS.09.02.00-00-0092/17-00</t>
  </si>
  <si>
    <t>Poprawa kompleksowej opieki nad dzieckiem w Uniwersyteckim Dziecięcym Szpitalu Klinicznym w Białymstoku</t>
  </si>
  <si>
    <t>Projekt dotyczy prac modernizacyjnych wewnątrz budynków szpitala, porządkujących proces leczenia i pobytu pacjentów i ich opiekunów w Klinice Pediatrii i Nefrologii, Klinice Neurologii i Rehabilitacji, Oddziale Intensywnej Terapii Uniwersyteckiego Dziecięcego Szpitala Klinicznego w Białymstoku. Dzięki tym działaniom możliwe będzie wydzielenie miejsca na pracownię endoskopową przy Bloku Operacyjnym i doposażenie w niezbędny sprzęt medyczny do diagnostyki, zabiegów i opieki nad chorym dzieckiem. W ramach projektu zostanie nabytych 123 szt. sprzętu i aparatury medycznej.</t>
  </si>
  <si>
    <t>POIS.09.02.00-00-0094/17-00</t>
  </si>
  <si>
    <t>Modernizacja infrastruktury Kliniki Chorób Wewnętrznych i pracowni diagnostyczno-terapeutycznych IMW</t>
  </si>
  <si>
    <t>INSTYTUT MEDYCYNY WSI IM. WITOLDA CHODŹKI</t>
  </si>
  <si>
    <t>20-090</t>
  </si>
  <si>
    <t>Kazimierza Jaczewskiego 2</t>
  </si>
  <si>
    <t xml:space="preserve">W ramach wsparcia infrastruktury wymienionych jednostek organizacyjnych Instytutu w celu wymiany i odnowienia przestarzałej i wyeksploatowanej bazy diagnostyczno-terapeutycznej przewidziano: - doposażenie w wyroby medyczne tj. zakup nowej aparatury, sprzętu medycznego i wyposażenia wyrobów medycznych, - przeprowadzenie robót budowlanych o charakterze remontowym pomieszczeń objętych projektem, modernizację mediów w tym: modernizację systemu wentylacji i klimatyzacji, wymianę osprzętu elektrycznego, wykonanie instalacji sprężonego powietrza w Sali intensywnej opieki medycznej; wydatki przyczyniające się do poprawy efektywności energetycznej w tym: wymiana okien, grzejników i oświetlenia oraz urządzenia do prowadzenia monitoringu w tym: monitoring pacjenta w Sali intensywnej opieki medycznej z sygnalizacją; - zakup wyposażenia socjalno-bytowego, w tym wymianę wyposażenia meblowego pomieszczeń i korytarza Kliniki Ch. Wewnętrznych, - zakup wyposażenia administracyjno-biurowego, w tym wyposażenie pomieszczenia archiwum Kliniki Ch. Wewnętrznych, - zakup infrastruktury dotyczącej informatyzacji podmiotów leczniczych w tym: zintegrowany system informatyczny wraz ze sprzętem komputerowym w celu wdrożenia EDM </t>
  </si>
  <si>
    <t>POIS.09.02.00-00-0095/17-00</t>
  </si>
  <si>
    <t>Wsparcie oddziałów Szpitala Uniwersyteckiego Nr 2 im. dr. Jana Biziela w Bydgoszczy udzielających świadczeń zdrowotnych dedykowanych chorobom układu kostno – stawowo – mięśniowego oraz w zakresie ginekologii, położnictwa i neonatologii.</t>
  </si>
  <si>
    <t xml:space="preserve">Celem Projektu jest wsparcie oddziałów Szpitala udzielających świadczeń zdrowotnych na rzecz osób dorosłych dedykowanych chorobom układu kostno– stawowo– mięśniowego i w zakresie ginekologii, położnictwa, neonatologii. Zakres przedmiotowy Projektu obejmuje : 1.Remont, 2.Doposażenie oddziałów. </t>
  </si>
  <si>
    <t>POIS.09.02.00-00-0097/17-00</t>
  </si>
  <si>
    <t xml:space="preserve">Wsparcie oddziałów 5 Wojskowego Szpitala Klinicznego z Polikliniką SP ZOZ w zakresie ginekologii, rehabilitacji, chirurgii ogólnej i urazowej oraz oddziałów chorób płuc i chorób wewnętrznych </t>
  </si>
  <si>
    <t>Celem głównym projektu jest poprawa efektywności systemu ochrony zdrowia w 5 Wojskowym Szpitalu Klinicznym w Krakowie, zapewniającym wysoką jakość usług leczniczych, poprzez zakup nowoczesnego sprzętu medycznego. Projekt dotyczyć będzie oddziałów szpitalnych dedykowanych chorobom, które stanowią najistotniejsze problemy zdrowotne osób dorosłych tj.: chorobom układu krążenia, nowotworowym, układu kostno – stawowo – mięśniowego, układu oddechowego jak również ginekologii</t>
  </si>
  <si>
    <t>POIS.09.02.00-00-0098/17-00</t>
  </si>
  <si>
    <t>Innowacyjny Szpital</t>
  </si>
  <si>
    <t>UNIWERSYTECKI SZPITAL KLINICZNY W OLSZTYNIE</t>
  </si>
  <si>
    <t>al. Aleja Warszawska 30</t>
  </si>
  <si>
    <t>W wyniku realizacji projektu Uniwersytecki Szpital Kliniczny w Olsztynie zostanie doposażony w sprzęt medyczny, tj. Klinika Chirurgii Onkologicznej i Ogólnej, Zakład Radiologii, II Oddział Kliniczny Anestezjologii i Intensywnej Terapii, Klinika Neurochirurgii, Oddział Kliniczny Neurologii, Klinika Chorób Wewnętrznych i Kardiologii, Blok Operacyjny, Izba Przyjęć, Centralna Sterylizatornia</t>
  </si>
  <si>
    <t>POIS.09.02.00-00-0099/17-00</t>
  </si>
  <si>
    <t xml:space="preserve">Zakup wyposażenia do diagnostyki i leczenia chorób układu oddechowego dla USK nr 1 im. N. Barlickiego w Łodzi jako ponadregionalnego wysokospecjalistycznego ośrodka medycznego. </t>
  </si>
  <si>
    <t>POIS.09.02.00-00-0100/17-00</t>
  </si>
  <si>
    <t>Poprawa efektywności działania Oddziałów i Zakładów w Uniwersyteckim Szpitalu Klinicznym w Opolu w zakresie infrastruktury poprzez zakup i wymianę niezbędnego sprzętu, wyposażenia oraz remont</t>
  </si>
  <si>
    <t xml:space="preserve">Przedmiotem projektu jest zakup i instalacja aparatury i sprzętu medycznego na czterech oddziałach szpitalnych i w czterech zakładach diagnostyki: • Oddział Chorób Wewnętrznych, Gastroenterologii Diabetologii i Endokrynologii, • Oddział Chirurgii Urazowo-Ortopedycznej, • Oddział Neurochirurgii, • Oddział Pediatrii, • Zakład Diagnostyki Obrazowej, • Zakład Medycyny Sądowej Pracownia Toksykologii, • Zakład Mikrobiologii, • Zakład Diagnostyki Laboratoryjnej. </t>
  </si>
  <si>
    <t>POIS.09.02.00-00-0101/17-00</t>
  </si>
  <si>
    <t>Podniesienie jakości i dostępności do komplementarnych świadczeń medycznych w zakresie chorób układu kostno-stawowo-mięśniowego, świadczonych przez SP ZOZ MSWiA w Poznaniu w celu wzmocnienia kondycji zdrowotnej osób dorosłych i ich aktywności zawodowej</t>
  </si>
  <si>
    <t>SAMODZIELNY PUBLICZNY ZAKŁAD OPIEKI ZDROWOTNEJ MINISTERSTWA SPRAW WEWNĘTRZNYCH I ADMINISTRACJI W POZNANIU IM. PROF. LUDWIKA BIERKOWSKIEGO</t>
  </si>
  <si>
    <t>60-631</t>
  </si>
  <si>
    <t>Dojazd 34</t>
  </si>
  <si>
    <t>Zakres inwestycji obejmuje wyposażenie Oddziału Ortopedii i Traumatologii Narządu Ruchu, Zakładu Rehabilitacji Leczniczej i Osób Niepełnosprawnych oraz Oddziału Anestezjologii i Intensywnej Terapii w nowoczesny sprzęt.</t>
  </si>
  <si>
    <t>POIS.09.02.00-00-0105/17-00</t>
  </si>
  <si>
    <t xml:space="preserve">Przebudowa i unowocześnienie wyposażenia aparaturowego Oddziałów I, IV, VIII, IX, X, XI, XII Ośrodka Pediatrycznego Centralnego Szpitala Klinicznego Uniwersytetu Medycznego w Łodzi </t>
  </si>
  <si>
    <t>Inwestycja polega na przebudowie 7 oddziałów: I;IV;VIII;IX;X;XI;XII. Roboty obejmują prace rozbiór. i demontaż.,wykonanie przejść i przebić w istniejącej konstrukcji murowanej,wykonanie nowych ścianek dział.,montaż nowej stolarki i ślusarki drzwiowej i okiennej, przebudowę instalacji wodnej oraz centr. ogrzew.,wykonanie nowej instal. wentyl. mechanicz. i klimatyzacji,przebud.-wykonanie nowej inst. gazów medycz.,wyk. nowych inst. elektr. oraz słaboprądowych/światłowod. oraz realizację niezb. robót wykończ. Przewid. się również wym. aparatury i sprzętu medycz. wskazanych wyżej oddziałów.</t>
  </si>
  <si>
    <t>POIS.09.02.00-00-0107/17-00</t>
  </si>
  <si>
    <t xml:space="preserve">Modernizacja oddziałów i bloków operacyjnych UCK im. prof. K. Gibińskiego SUM w Katowicach oraz zakup sprzętu i aparatury medycznej w celu poprawy standardów opieki zdrowotnej w zakresie neonatologii, położnictwa, ginekologii oraz okulistyki dziecięcej </t>
  </si>
  <si>
    <t>UNIWERSYTECKIE CENTRUM KLINICZNE IM. PROF. K. GIBIŃSKIEGO ŚLĄSKIEGO UNIWERSYTETU MEDYCZNEGO W KATOWICACH</t>
  </si>
  <si>
    <t>40-514</t>
  </si>
  <si>
    <t>Ceglana 35</t>
  </si>
  <si>
    <t>Projekt zakłada realizację robót budowlanych obejmujących Oddziały: a) Okulistyczny Dziecięcy, - Blok Operacyjny Okulistyki Dziecięcej, b) Ginekologii i Położnictwa - Blok Operacyjny Ginekologiczny c) Neonatologii. Projekt obejmuje zakup aparatury medycznej na potrzeby Oddziału Okulistyki Dziecięcej, Bloku Operacyjnego dla Dzieci, Oddziału Położniczo-Ginekologicznego, Oddziału Neonatologii, Bloku Operacyjnego (Ginekologicznego) oraz Traktu Porodowego.</t>
  </si>
  <si>
    <t>POIS.09.02.00-00-0108/17-00</t>
  </si>
  <si>
    <t xml:space="preserve">Podniesienie jakości i dostępności usług medycznych poprzez doposażenie i modernizację Kliniki Pediatrii, Nefrologii i Alergologii Dziecięcej oraz współpracujących z nią pracowni diagnostycznych Wojskowego Instytutu Medycznego </t>
  </si>
  <si>
    <t xml:space="preserve">Zakres rzeczowy projektu obejmuje wsparcie wielokierunkowej diagnostyki i terapii dzieci w Wojskowym Instytucie Medycznym poprzez: 1. przebudowę i dostosowanie pomieszczeń Kliniki Pediatrii, Nefrologii i Alergologii Dziecięcej do wymogów określonych w Rozporządzeniu Ministra Zdrowia z dnia 26 czerwca 2012 r. w sprawie szczegółowych wymagań, jakim powinny odpowiadać pomieszczenia i urządzenia podmiotu wykonującego działalność leczniczą (inwestycja budowlana) wraz z doposażeniem zasobów sprzętowych; 2. zakup diagnostycznego sprzętu medycznego dla Zakładu Radiologii Lekarskiej (ZRL) tj wsparcie pracowni diagnostycznych – radiologicznych, które stanowią wsparcie dla działalności Kliniki Pediatrii. </t>
  </si>
  <si>
    <t>POIS.09.02.00-00-0109/17-00</t>
  </si>
  <si>
    <t xml:space="preserve">Od zarodka do noworodka czyli podniesienie jakości świadczeń zdrowotnych związanych z prokreacją i zdrowiem kobiety </t>
  </si>
  <si>
    <t>SZPITAL KLINICZNY IM. KS. ANNY MAZOWIECKIEJ</t>
  </si>
  <si>
    <t>00-315</t>
  </si>
  <si>
    <t>Karowa 2</t>
  </si>
  <si>
    <t xml:space="preserve">Projekt obejmuje następujące zadania: I. Prace remontowo-modernizacyjne obejmujące Oddział Położniczy wraz z Blokiem Porodowym, Oddział Intensywnej Terapii Noworodka, Oddział Ginekologii, Oddział Endokrynologii Ginekologicznej oraz Pracownię Patomorfologii w celu odtworzenia stanu infrastruktury budowlanej i technicznej ww. jednostek. Szczegółowy zakres robót budowlano-instalacyjnych został opisany w Studium Wykonalności oraz w dokumentacji projektowej, stanowiącej załącznik do niniejszego wniosku o dofinansowanie. II. Zakup nowoczesnej aparatury medycznej i wyposażenia umożliwiającego udzielnie świadczeń zdrowotnych na najwyższym poziomie, na potrzeby Bloku Operacyjnego, Oddziału Położniczego wraz z Blokiem Porodowym, Oddziału Ginekologii, Oddziału Mikroinwazyjnej Chirurgii Ginekologicznej, Oddziału Neonatologicznego, Oddziału Intensywnej Terapii Noworodka, Oddziału Patologii Ciąży I, Oddziału Patologii Ciąży II oraz Pracowni Diagnostyki Obrazowej. </t>
  </si>
  <si>
    <t>POIS.09.02.00-00-0110/17-00</t>
  </si>
  <si>
    <t xml:space="preserve">Poprawa jakości i dostępności świadczeń medycznych oraz efektywności leczenia pacjentów z chorobami układu oddechowego poprzez unowocześnienie bazy diagnostyczno-leczniczej w Klinice Chorób Wewnętrznych, Pneumonologii i Alergologii SPCSK w Warszawie </t>
  </si>
  <si>
    <t xml:space="preserve">W ramach projektu zaplanowano realizację 5 głównych działań: 1) generalny remont 13 sal chorych, w których znajduje się 26 łóżek (tj. 65% wszystkich łóżek w Oddziale Pneumonologicznym) oraz pomieszczeń towarzyszących (dyżurka pielęgniarek, gabinet zabiegowy, pokój lekarski, kuchenka, magazynki, węzły sanitarne) wraz z wyposażeniem ich w odpowiednią aparaturę, 2) remont i doposażenie Pododdziału Intensywnego Nadzoru Pneumonologicznego (PINP) – 5 stanowisk dedykowanych dla pacjentów wymagających intensywnej terapii, w tym wspomagania wentylacji z powodu ostrej niewydolności oddychania, zaostrzeń przewlekłej obturacyjnej choroby płuc, astmy oraz innych ostrych i przewlekłych chorób układu oddechowego, 3) wymiana najbardziej wyeksploatowanej części wyposażenia diagnostyczno-terapeutycznego Ośrodka Pneumonologii Interwencyjnej, 4) wymianę wyeksploatowanego wyposażenia Pracowni Badań Czynnościowych Układu Oddechowego oraz modernizację Gabinetu Aerozoloterapii, 5) usprawnienie prowadzenia rehabilitacji pulmonologicznej poprzez remont i przystosowanie pomieszczeń. </t>
  </si>
  <si>
    <t>POIS.09.02.00-00-0112/17-00</t>
  </si>
  <si>
    <t>W dążeniu do najwyższej jakości leczenia - przebudowa pomieszczeń i wymiana sprzętu w CSK MSWiA w Warszawie dedykowana chorobom układu oddechowego, chorobom układu kostno-stawowo-mięśniowego, w zakresie ginekologii, położnictwa i neonatologii</t>
  </si>
  <si>
    <t>Inwestycja dotyczy przebudowy pomieszczeń Kliniki Ortopedii i Traumatologii oraz Kliniki Położnictwa, Chorób Kobiecych i Ginekologii Onkologiczne oraz wymiany wyeksploatowanej i przestarzałej aparatury medycznej.</t>
  </si>
  <si>
    <t>POIS.09.02.00-00-0113/17-00</t>
  </si>
  <si>
    <t xml:space="preserve">Zakup tomografu, przebudowa infrastruktury teletechnicznej i remont pracowni radiologicznej </t>
  </si>
  <si>
    <t>Jana III Sobieskiego  9</t>
  </si>
  <si>
    <t>Przedmiotem projektu jest wymoiana 12 letniego tomografu komputerowego, prace remontowo-adaptacyjne pracowni tomografii komputerowej oraz modernizacja nfrastruktury teletechnicznej.</t>
  </si>
  <si>
    <t>POIS.09.02.00-00-0116/17-00</t>
  </si>
  <si>
    <t xml:space="preserve">Poprawa diagnostyki i jakości leczenia dzieci z chorobami dróg oddechowych w Szpitalu Klinicznym im. K. Jonschera UM w Poznaniu </t>
  </si>
  <si>
    <t>SZPITAL KLINICZNY IM. KAROLA JONSCHERA UNIWERSYTETU MEDYCZNEGO IM. KAROLA MARCINKOWSKIEGO W POZNANIU</t>
  </si>
  <si>
    <t>60-527</t>
  </si>
  <si>
    <t>Szpitalna 27/33</t>
  </si>
  <si>
    <t>Projekt obejmuje swym zakresem modernizację pomieszczeń Pracowni RTG oraz dostawy i montaż wyrobów medycznych mającego zastąpić wyeksploatowany sprzęt Zakładu Radiologii Pediatrycznej oraz Kliniki Otolaryngologii Dziecięcej. Planowana modernizacja pomieszczeń jest ściśle związana z instalacją nowego wyposażenia oraz koniecznością zapewnienia wymaganej ochrony radiologicznej. Poprawiona zostanie również ergonomia modernizowanej przestrzeni na bardziej przyjazną pacjentowi.</t>
  </si>
  <si>
    <t>POIS.09.02.00-00-0117/17-00</t>
  </si>
  <si>
    <t xml:space="preserve">Zdrowa matka, zdrowe dziecko - poprawa kompleksowej opieki wysokospecjalistycznej w największym szpitalu ginekologiczno-położniczym w Polsce. </t>
  </si>
  <si>
    <t>Celem Projektu jest poprawa jakości wysokospecjalistycznych usług medycznych świadczonych przez Ginekologiczno-Położniczy Szpital Kliniczny Uniwersytetu Medycznego im. Karola Marcinkowskiego w Poznaniu dla mieszkańców województwa wielkopolskiego oraz województw ościennych, a także całej Rzeczypospolitej poprzez remont 4 oddziałów i wymianę zużytej i przestarzałej aparatury medycznej stanowiącej wyposażenie lecznicze i diagnostyczne oddziałów Szpitala.</t>
  </si>
  <si>
    <t>POIS.09.02.00-00-0118/17-00</t>
  </si>
  <si>
    <t>Podniesienie standardu leczenia na oddziałach dedykowanych dzieciom w SPSK Nr 1 im. Prof. S. Szyszko SUM w Katowicach poprzez ich przebudowę i wyposażenie</t>
  </si>
  <si>
    <t>SAMODZIELNY PUBLICZNY SZPITAL KLINICZNY NR 1 IM.PROF.STANISŁAWA SZYSZKO ŚLĄSKIEGO UNIWERSYTETU MEDYCZNEGO W KATOWICACH</t>
  </si>
  <si>
    <t>W ramach projektu planowana jest przebudowa: piętra I budynku nr 1 na Oddział Intensywnej Terapii Dzieci, - piętra II na Oddział Ogólnopediatryczny, -piętra I budynku 1A na Oddział Patologii Noworodka, piętra II – na Oddział Nefrologii dla Dzieci z pododdziałem dializoterapii, - piętra III na Oddział Gastroenterologii i Hepatologii Dzieci oraz Oddział Endokrynologii Dzieci, - piętra V na Oddział Chirurgii Wad Rozwojowych Dzieci i Traumatologii, - piętra VI fragmentu bloku operacyjnego i sterylizatorni, a także przebudowa łącznika między budynkiem 1 oraz 1A. Projekt będzie polegał również na zakupie wyrobów medycznych, które w pełni zastąpią wyeksploatowany sprzęt oddziałów dziecięcych</t>
  </si>
  <si>
    <t>POIS.09.02.00-00-0121/17-00</t>
  </si>
  <si>
    <t>Zakup akceleratorów do Ośrodka Radioterapii w Wielospecjalistycznym Szpitalu Wojewódzkim w Gorzowie Wlkp. Sp. z o.o.</t>
  </si>
  <si>
    <t>Projekt obejmuje zakup dwóch akceleratorów wysokoenergetycznych dla będącego w trakcie budowy i uruchamiania Regionalnego Ośrodka Radioterapii w Wielospecjalistycznym Szpitalu Wojewódzkim w Gorzowie Wielkopolski wraz z wyposażeniem podstawowym i uzupełniającym.</t>
  </si>
  <si>
    <t>POIS.09.02.00-00-0122/17-00</t>
  </si>
  <si>
    <t>Rozbudowa i modernizacja zakładu radioterapii w celu poprawy dostępności i jakości leczenia pacjentów onkologicznych w SP ZOZ MSWIA z WMCO w Olsztynie – etap nr 1 wymiana istniejącego akceleratora wraz z adaptacją istniejącego bunkra na potrzeby instalacji oraz dostosowaniem istniejącej infrastruktury</t>
  </si>
  <si>
    <t>SAMODZIELNY PUBLICZNY ZAKŁAD OPIEKI ZDROWOTNEJ MINISTERSTWA SPRAW WEWNĘTRZNYCH I ADMINISTRACJI Z WARMIŃSKO - MAZURSKIM CENTRUM ONKOLOGII W OLSZTYNIE</t>
  </si>
  <si>
    <t>10-228</t>
  </si>
  <si>
    <t>al. Aleja Wojska Polskiego 37</t>
  </si>
  <si>
    <t xml:space="preserve">Głównym celem projektu jest poprawa dostępności do usług zdrowotnych w zakresie chorób nowotworowych, a przez to poprawa wskaźnika przeżywalności oraz poprawa jakości życia chorych, powrót do wykonywania zawodu osób z przebytą chorobą nowotworową. Cele szczegółowe: - wzmocnienie strategicznej infrastruktury ochrony zdrowia, - koncentracja wykonywania zabiegów kompleksowo, - poprawa szybkości oraz precyzji leczenia, - poprawa jakości i trafności leczenia, - zwiększenie dostępności pacjentów do nowoczesnych technik leczenia radioterapią. </t>
  </si>
  <si>
    <t>POIS.09.02.00-00-0123/17-00</t>
  </si>
  <si>
    <t>Modernizacja zakładów radioterapii Centrum Onkologii - Instytutu w Warszawie</t>
  </si>
  <si>
    <t>Celem projektu jest poprawa jakości i dostępności udzielanych świadczeń zdrowotnych w zakresie chorób nowotworowych poprzez modernizację i unowocześnienie bazy aparaturowej pionu radioterapii Centrum Onkologii – Instytut. W celu osiągnięcia omawianego celu zaplanowano realizację następujących działań: 1. Prace przygotowawcze obejmujące przygotowanie dokumentacji technicznej dla robót budowlano-montażowych, a także sporządzenie studium wykonalności i wniosku o dofinansowanie. 2. Przeprowadzenie remontu bunkrów w celu dostosowania ich do nowych akceleratorów. 3. Zakup, dostawa i instalacja 4 szt. nowych akceleratorów linowych w celu wymiany przestarzałych i wyeksploatowanych jednostek. 4. Koszty związane z zarządzaniem projektem - wydatki osobowe personelu Beneficjenta. 5. Realizacja działań w zakresie informacji i promocji projektu.</t>
  </si>
  <si>
    <t>POIS.09.02.00-00-0133/17-00</t>
  </si>
  <si>
    <t>Wymiana jednego akceleratora oraz rozbudowa Kliniki Radioterapii Świętokrzyskiego Centrum Onkologii w Kielcach z zakupem dodatkowego akceleratora</t>
  </si>
  <si>
    <t>ŚWIĘTOKRZYSKIE CENTRUM ONKOLOGII SAMODZIELNY PUBLICZNY ZAKŁAD OPIEKI ZDROWOTNEJ W KIELCACH</t>
  </si>
  <si>
    <t>25-734</t>
  </si>
  <si>
    <t>Prezydenta Stefana Artwińskiego 3</t>
  </si>
  <si>
    <t>1. Prace przygotowawcze (w zakresie akceleratora 1 i 2) 2. Prace budowlane (akcelerator 1) 3. Wymiana akceleratora (akcelerator 1) 4. Prace budowlane (akcelerator 2) 5. Nadzór autorski i inwestorki (akcelerator 2) 6. Działania związane z zakupem akceleratora (akcelerator 2) 7. Wyposażenie rozbudowanej Kliniki Radioterapii 8. Zarządzanie Projektem 9. Promocja Projektu</t>
  </si>
  <si>
    <t>POIS.09.02.00-00-0134/17-00</t>
  </si>
  <si>
    <t>Rozbudowa, budowa, zakup akceleratora z wyposażeniem oraz wymiana akceleratora z adaptacją pomieszczenia w Podkarpackim Centrum Onkologii w Klinicznym Szpitalu Wojewódzkim nr 1 im. F. Chopina w Rzeszowie</t>
  </si>
  <si>
    <t>KLINICZNY SZPITAL WOJEWÓDZKI NR 1 IM. FRYDERYKA CHOPINA W RZESZOWIE</t>
  </si>
  <si>
    <t>35-055</t>
  </si>
  <si>
    <t>Fryderyka Szopena 2</t>
  </si>
  <si>
    <t xml:space="preserve">Zakres przedmiotowy projektu: - Roboty ogólnobudowlane w bunkrze 1 - akcelerator I - 4 146 340,00 zł brutto, - Zakup akceleratora II z dostawą i uruchomieniem - 10 000 000,00 zł brutto, - Zarządzanie projektem - 180 000,00 zł brutto, - Promocja projektu - 20 000,00 zł brutto, - Przygotowanie projektu zamiennego bunkra nr 4 - akcelerator II oraz przygotowanie Studium wykonalności - 200 000,00 zł brutto, - Roboty ogólnobudowlane w bunkrze I - akcelerator I - 390 033,00 zł brutto, - Wymiana akceleratora I - 8 800 000,00 zł brutto, - Ubezpieczenie transportu akceleratora I - 19 311,00 zł brutto (koszt niekwalifikowany), - Przechowywanie akceleratora I do czasu uruchomienia - 9 125,99 zł brutto (koszt niekwalifikowany), - Koszt szkoleń personelu z obsługi akceleratora I (koszt niekwalifikowany) - 39 975,00 zł brutto (koszt niekwalifikowany). </t>
  </si>
  <si>
    <t>POIS.09.02.00-00-0135/17-00</t>
  </si>
  <si>
    <t>Rozbudowa i modernizacja zakładu radioterapii w celu poprawy dostępności i jakości leczenia pacjentów onkologicznych w SP ZOZ MSWIA z WMCO w Olsztynie – etap 2 zakup jednego akceleratora oraz budowa jednego bunkra wraz z ich dostosowaniem do istniejącej infrastruktury</t>
  </si>
  <si>
    <t>Budowa bunkra na potrzeby instalacji nowego akceleratora, zakup akceleratora, rozbudowa systemu zarządzania i planowania, doposażenie w sprzęt dozymetryczny</t>
  </si>
  <si>
    <t>POIS.09.02.00-00-0136/17-00</t>
  </si>
  <si>
    <t xml:space="preserve">Wymiana akceleratorów liniowych w Centrum Onkologii w Gliwicach w celu poprawy jakości i usprawnienia procesu leczenia onkologicznego – etap nr I </t>
  </si>
  <si>
    <t>Przedmiotem Projektu jest zakup wraz z montażem 3 akceleratorów liniowych oraz prace adaptacyjne bunkrów związane z instalacją nowych akceleratorów w Zakładzie Radioterapii, dla zapewnienia kompleksowej, zindywidualizowanej, optymalnej diagnostyki i terapii onkologicznej. Realizacja projektu pozwoli na rozwój Centrum Onkologii – Instytutu, Oddział w Gliwicach w obszarze leczenia onkologicznego w zakresie radioterapii. Realizacja projektu pozwoli na rozwój COI w Gliwicach w obszarze leczenia onkologicznego.</t>
  </si>
  <si>
    <t>Projekt przewiduje: a. remont estakady dojazdowej do SOR b. zakup i montaż podnośnika platformowego obudowanego dla osób niepełnosprawnych c. przebudowę i modernizację pomieszczeń SOR  d. zakup sprzętu medycznego na potrzeby SOR e. zakup wyposażenia medycznego utworzonego stanowiska do intensywnej terapii.</t>
  </si>
  <si>
    <t xml:space="preserve">Projekt zakłada rozbudowę istniejącego pawilonu B w kierunku północnym oraz południowym w poziomie parteru. Celem rozbudowy jest dostosowanie funkcji zlokalizowanego w parterze pawilonu Szpitalnego Oddziału Ratunkowego do wymagań ustawy o Państwowym Ratownictwie Medycznym zapewniającej podział na wymagane ustawą obszary. </t>
  </si>
  <si>
    <t>Zakres projektu obejmuje: wykonanie windy na potrzeby SOR oraz zakup sprzętu medycznego na Szpitalny Oddział Ratunkowy.</t>
  </si>
  <si>
    <t xml:space="preserve">Projekt zakłada zakup 176 sztuk aparatury medycznej (m.in. respirator stacjonarny na statywie mobilnym, respirator transportowy, 12 kardiomonitorów, aparat RTG oraz aparat USG) oraz na zorganizowaniu dodatkowych dwóch stanowisk intensywnej terapii i jednego stanowiska obserwacyjnego. </t>
  </si>
  <si>
    <t>W ramach projektu Wnioskodawca przewiduje: a. przebudowę SOR: roboty instalacji wodno-kanalizacyjnej, grzewczej, gazów medycznych, instalacji wentylacyjno-klimatyzacyjne , b. modernizację rampy oraz wykonanie wiatrołapu wejściowego przed budynkiem A, c. zakup sprzętu medycznego.</t>
  </si>
  <si>
    <t>Przedmiotem projektu jest zakup wyposażenia: w odniesieniu do Kliniki Intensywnej Terapii i Anestezjologii z Ośrodkiem Ostrych Zatruć.</t>
  </si>
  <si>
    <t>Celem projektu jest wzrost bezpieczeństwa zdrowotnego osób znajdujących się w stanie nagłego zagrożenia zdrowia lub życia ludzkiego, jak i wzrost jakości świadczeń medycznych realizowanych przez Centrum Urazowe Szpitala Miejskiego w Poznaniu poprzez wymianę wyeksploatowanego sprzętu i doposażenie zmodernizowanych pomieszczeń Centrum Urazowego i utworzenie dodatkowych 3 stanowisk intensywnej terapii na SOR. Planowane działania polegają na zakupie 33 szt. aparatury medycznej i wyposażenia.</t>
  </si>
  <si>
    <t>Zakres projektu obejumuje budowę lądowiska.</t>
  </si>
  <si>
    <t>W ramach zakresu przedmiotowego niniejszego projektu zaplanowano: I. ROBOTY BUDOWLANE ZWIĄZANE Z BUDOWĄ LĄDOWISKA SANITARNEGO DLA ŚMIGŁOWCÓW RATUNKOWYCH II. ROBOTY BUDOWLANE DOT. MODERNIZACJI POMIESZCZEŃ SOR III. ZAKUP SPRZĘTU MEDYCZNEGO NA SOR.</t>
  </si>
  <si>
    <t>Celem ogólnym projektu jest poprawa funkcjonowania systemu ratownictwa medycznego. Bezpośrednim celem projektu jest zwiększenie dostępności do wysokospecjalistycznych usług ratownictwa medycznego z wykorzystaniem nowych technologii. Celem szczegółowym jest zakup sprzętu i aparatury medycznej sal operacyjnych SOR.</t>
  </si>
  <si>
    <t>W ramach projektu zostanie zakupiony sprzęt medyczny.</t>
  </si>
  <si>
    <t>Celem projektu jest poprawa efektywności świadczonych usług medycznych SOR w Zgierzu poprzez zwiększenie liczby łóżek obserwacyjnych, wynikającej z bieżących potrzeb (duża liczba pacjentów) i popartych prognozą popytu (obserwuje się trend wzrostowy) oraz dostosowanie obiektu Szpitalnego Oddziału Ratunkowego do wymogów stawianych przez Ministerstwo Zdrowia wraz z poprawą jakości udzielanych świadczeń zdrowotnych. Realizacja przedsięwzięcia polega na modernizacji istniejącego SOR wraz rozbudową obejmującą dobudowę szybu czterokondygnacyjnej windy łóżkowej oraz zakupie sprzętu medycznego.</t>
  </si>
  <si>
    <t>Projekt obejmuje zakup sprzętu medycznego.</t>
  </si>
  <si>
    <t xml:space="preserve">Przedmiotem inwestycji jest remont oraz zakup sprzętu i doposażenia medycznego dla SOR, w celu podniesienia jakości i dostępności do świadczeń zdrowotnych. Zakres projektu obejmuje: 1. Prace przygotowawcze – opracowanie studium wykonalności i dokumentacji projektowej; 2. Przeprowadzenie prac remontowych i budowlanych: -Przebudowa i remont pomieszczeń SOR -Remont podjazdu dla karetek z wiatą -Budowa drogi dojazdowej z SOR do lądowiska 3. Zakup sprzętu i doposażenia medycznego. </t>
  </si>
  <si>
    <t>Zakres projektu obejmował będzie następujące zadania: - Zakup sprzętu medycznego do Szpitalnego Oddziału Ratunkowego, - Zakup systemu informatycznego RIS do Szpitalnego Oddziału Ratunkowego, - Wymiana oświetlenia wewnętrznego Szpitalnego Oddziału Ratunkowego.</t>
  </si>
  <si>
    <t xml:space="preserve">Projekt obejmuje realizację zadań niezbędnych do osiągnięcia zakładanych celów projektu identyfikowanych m.in. na poziomie produktów, rezultatów i oddziaływania. 1. Roboty budowlane – w zakresie tej kategorii wydatków, będą realizowane następujące roboty budowlane: roboty instalacyjne elektryczne, roboty instalacyjne wodno-kanalizacyjne i sanitarne, prace budowlane słaboprądowe (Teletechnika) oraz Instalacje wentylacji i klimatyzacji. </t>
  </si>
  <si>
    <t>Projekt swoim zakresem obejmuje: 1. Roboty budowlane obejmujące; 2. Doposażenie SOR w niezbędny sprzęt i wyposażenie; 3. Zaangażowania w realizację projektu niezbędnej kadry - pracowników (wynagrodzenia w postaci dodatków): koordynatora, księgowego projektu, specjalisty ds. zamówień publicznych, specjalisty ds. budowlanych.</t>
  </si>
  <si>
    <t xml:space="preserve">Zakres projektu obejmował będzie zadania: - Przygotowanie projektu (w tym opracowanie projektu branżowego i studium wykonalności) - Modernizacja Szpitalnego Oddziału Ratunkowego (prace remontowo-budowlane). - Zakup sprzętu medycznego na Szpitalny Oddział Ratunkowy. - Zakup dodatkowego wyposażenia dla Szpitalnego Oddziału Ratunkowego (m. in. maszyna sprzątająca i umeblowanie biurowe i gospodarcze). </t>
  </si>
  <si>
    <t xml:space="preserve">Bezpośrednim celem niniejszego projektu jest zmniejszenie poziomu śmiertelności oraz skutków powikłań powstających w wyniku wypadków oraz stanów nagłego zagrożenia zdrowotnego w powiecie zawierciańskim i myszkowskim. </t>
  </si>
  <si>
    <t xml:space="preserve">Zakres projektu obejmuje:  - Roboty budowlane, w tym przebudowę pomieszczenia gazów medycznych oraz rozbudowę i przebudowę pomieszczeń SOR; - Roboty sanitarne w rozbudowywanych i przebudowywanych pomieszczeniach; - Instalację gazów medycznych; - Instalację wentylacji mechanicznej; - Roboty elektryczne w rozbudowywanych i przebudowywanych pomieszczeniach oraz WLZ i instalacja odgromowa; - Roboty niskoprądowe w tym system wykrywania i sygnalizacji pożaru, sieć strukturalna oraz system przyzywowy. - Zakup sprzętu i wyposażenia Szpitalnego Oddziału Ratunkowego. </t>
  </si>
  <si>
    <t>Przedmiot projektu: - budowa lądowiska wraz z infrastrukturą towarzyszącą i przystosowaniem przyległego terenu:dostosowanie terenu pod lądowisko, budowa lądowiska dla śmigłowców ratunkowych wraz z infrastrukturą towarzyszącą, wykonanie instalacji elektrycznych; - zakup sprzętu i aparatury medycznej.</t>
  </si>
  <si>
    <t>Planowany do realizacji projekt obejmuje zakup sprzętu medycznego.</t>
  </si>
  <si>
    <t xml:space="preserve">Przedmiotem projektu są roboty budowlane w ramach SOR, a także przebudowa lądowiska dla śmigłowców oraz nakłady inwestycyjne na zakup aparatury medycznej. </t>
  </si>
  <si>
    <t>Rozbudowa Szpitalnego Oddziału Ratunkowego Specjalistycznego Szpitala im. dra A. Sokołowskiego w Wałbrzychu</t>
  </si>
  <si>
    <t>Planowana inwestycja jest przedsięwzięciem kompleksowym i dotyczy remontu SOR i doposażenia oddziału w niezbędną aparaturę i sprzęt medyczny co pozwoli na pełne dostosowanie pomieszczeń oddziału ratunkowego oraz wyposażenia poszczególnych jego obszarów do wymogów rozporządzenia Ministra Zdrowia w sprawie szpitalnego oddziału ratunkowego.</t>
  </si>
  <si>
    <t xml:space="preserve">Przedmiotem projektu jest wyłącznie zakup poniższych urządzeń: - Aparatu do znieczulania (2 szt.), - Respiratora transportowego (1 szt.), - Defibrylatora (3 szt.), - Pompy infuzyjnej (6 szt.), - Stacji dokującej do pomp infuzyjnych (1 szt.), - Kardiomonitora (5 szt.), - Aparatu RTG przyłóżkowego jezdnego (1 szt.). </t>
  </si>
  <si>
    <t>Zakres Projektu obejmuje: 1.Remonty wraz z dostosowaniem do obowiązujących przepisów oddziałów udzielających świadczeń zdrowotnych dedykowanych chorobom układu krążenia 2. Doposażenie oddziałów udzielających świadczeń zdrowotnych dedykowanych chorobom układu krążenia w tym: 2.1. Klinika Kardiologii -Ergometr -Zestaw do prób wysiłkowych -Aparat EKG -Defibrylator -Łóżko rehabilitacyjne -Łóżko rehabilitacyjne, -Aparat USG do badania serca -Angiograf -Pompa do kontrapulsacji wewnątrzaortalnej 2.2. Klinika Chorób Naczyń i Chorób Wewnętrznych -Defibrylator -Zestaw do prób wysiłkowych -Ultrasonograf.</t>
  </si>
  <si>
    <t>Przedmiotem projektu jest odtworzenie infrastruktury technicznej (budynkowej) Kliniki Kardiologii Interwencyjnej i Zaburzeń Rytmu Serca funkcjonującej w strukturze Samodzielnego Publicznego Zakładu Opieki Zdrowotnej Uniwersyteckiego Szpitala Klinicznego im. Wojskowej Akademii Medycznej Uniwersytetu Medycznego w Łodzi – Centralnego Szpitala Weteranów. Ponadto projekt obejmuje zakup wyposażenia medycznego.</t>
  </si>
  <si>
    <t>Przedmiotem projektu jest zakup sprzętu medycznego.</t>
  </si>
  <si>
    <t>W Klinice Ginekologii Onkologicznej do najistotniejszych działań należy: modernizacja istniejącej Pracowni Brachyterapii oraz gabinetów diagnostyczno-zabiegowych i pokoju wzmożonego nadzoru medycznego, wymiana przestarzałego sprzętu medycznego. W Klinice Onkologii zaplanowano: wymianę instalacji elektrycznej i wyposażenie w oświetlenie energooszczędne, zastosowanie lokalnych instalacji klimatyzacyjnych, zmianę funkcji niektórych pomieszczeń w celu lepszego wykorzystania powierzchni i dostosowania ich do wymogów higieniczno-sanitarnych. W Zakładzie Patomorfologii Nowotworów planuje się: wymianę wyeksploatowanej i nie funkcjonalnej aparatury i urządzeń niezbędnych do prowadzenia rutynowej diagnostyki morfologicznej u pacjentów, z uwzględnieniem badań diagnostycznych wymaganych do oceny zaawansowania choroby,  dostosowanie urządzeń i aparatury medycznej ZPN do prowadzenia specjalistycznych badań konsultacyjnych.</t>
  </si>
  <si>
    <t>Zakres rzeczowy projekty obejmuje: 1. modernizację sali zabiegowej (modernizacja ok 435 m2). Zakupiony zostanie nowoczesny sprzęt pozwalający na wykonywanie procedur inwazyjnych raz taki dzięki któremu poprawi się diagnostyka i monitorowanie pacjenta.  Zakupiona zostanie nowoczesna aparatura medyczna stanowiąca niezbędne wyposażenie sali zabiegowej pracowni i pomieszczeń towarzyszących umożliwiająca bezpieczne prawidłowe przeprowadzanie procedur medycznych na najwyższym poziomie:.</t>
  </si>
  <si>
    <t>Realizacja projektu ma na celu poprawę funkcjonowania Oddziału Kardiologii SPZOZ MSWiA w Białymstoku poprzez nabycie • Aparatu RTG – ramię C – 1 szt. wykorzystywanego do zabiegów wszczepiania urządzeń stymulujących pracę serca • Łóżek sterowanych elektrycznie wraz z materacem i szafką przyłóżkową - 8 szt- w tym wymianę 6 –ciu łóżek na Oddziale Intensywnej Opieki Kardiologicznej funkcjonującego w ramach Oddziału Kardiologii.</t>
  </si>
  <si>
    <t>Projekt obejmuje: - zakup wyposażenia dla Kliniki Neonatologii, Pododdziału Patologii i Intensywnej Terapii Noworodka, I Kliniki Pediatrii, a także współpracujących z nimi Oddziału Urazowo - Ortopedycznego i Działu Diagnostyki Obrazowej Świętokrzyskiego Centrum Pediatrii im. Wł. Buszkowskiego, a także Laboratorium Diagnostycznego. - aktualizację oraz rozbudowę systemu PACS.</t>
  </si>
  <si>
    <t>Celem projektu jest modernizacja aparatury i sprzętu medycznego.</t>
  </si>
  <si>
    <t>W ramach projekty zaplanowano zakup sprzętu i wyposażenia medycznego.</t>
  </si>
  <si>
    <t xml:space="preserve">Projekt przewiduje unowocześnienie wyposażenia medycznego Śląskiego Centrum Chorób Serca w Zabrzu poprzez wymianę zużytej, przestarzałej aparatury i sprzętu medycznego. </t>
  </si>
  <si>
    <t>Inwestycja dotyczy zakupu 82 rodzajów (łącznie 408 szt.) aparatury medycznej dla potrzeb Samodzielnego Publicznego Szpitala Klinicznego Nr 1 w Lublinie.</t>
  </si>
  <si>
    <t>POIS.12.01.00-00-001/10-00</t>
  </si>
  <si>
    <t>POIS.12.01.00-00-001/11-00</t>
  </si>
  <si>
    <t>POIS.12.01.00-00-002/10-00</t>
  </si>
  <si>
    <t>POIS.12.01.00-00-002/11-00</t>
  </si>
  <si>
    <t>POIS.12.01.00-00-003/10-00</t>
  </si>
  <si>
    <t>POIS.12.01.00-00-003/11-00</t>
  </si>
  <si>
    <t>POIS.12.01.00-00-004/10-00</t>
  </si>
  <si>
    <t>POIS.12.01.00-00-004/11-00</t>
  </si>
  <si>
    <t>POIS.12.01.00-00-006/10-00</t>
  </si>
  <si>
    <t>POIS.12.01.00-00-008/10-00</t>
  </si>
  <si>
    <t>POIS.12.01.00-00-010/10-00</t>
  </si>
  <si>
    <t>POIS.12.01.00-00-011/10-00</t>
  </si>
  <si>
    <t>POIS.12.01.00-00-014/10-00</t>
  </si>
  <si>
    <t>POIS.12.01.00-00-015/10-00</t>
  </si>
  <si>
    <t>POIS.12.01.00-00-016/10-00</t>
  </si>
  <si>
    <t>POIS.12.01.00-00-017/10-00</t>
  </si>
  <si>
    <t>POIS.12.01.00-00-019/10-00</t>
  </si>
  <si>
    <t>POIS.12.01.00-00-020/10-00</t>
  </si>
  <si>
    <t>POIS.12.01.00-00-021/10-00</t>
  </si>
  <si>
    <t>POIS.12.01.00-00-024/10-00</t>
  </si>
  <si>
    <t>POIS.12.01.00-00-025/10-00</t>
  </si>
  <si>
    <t>POIS.12.01.00-00-026/10-00</t>
  </si>
  <si>
    <t>POIS.12.01.00-00-027/10-00</t>
  </si>
  <si>
    <t>POIS.12.01.00-00-028/10-00</t>
  </si>
  <si>
    <t>POIS.12.01.00-00-033/10-00</t>
  </si>
  <si>
    <t>POIS.12.01.00-00-034/10-00</t>
  </si>
  <si>
    <t>POIS.12.01.00-00-035/10-00</t>
  </si>
  <si>
    <t>POIS.12.01.00-00-036/10-00</t>
  </si>
  <si>
    <t>POIS.12.01.00-00-037/10-00</t>
  </si>
  <si>
    <t>POIS.12.01.00-00-038/10-00</t>
  </si>
  <si>
    <t>POIS.12.01.00-00-039/10-00</t>
  </si>
  <si>
    <t>POIS.12.01.00-00-041/10-00</t>
  </si>
  <si>
    <t>POIS.12.01.00-00-042/10-00</t>
  </si>
  <si>
    <t>POIS.12.01.00-00-044/10-00</t>
  </si>
  <si>
    <t>POIS.12.01.00-00-047/10-00</t>
  </si>
  <si>
    <t>POIS.12.01.00-00-050/10-00</t>
  </si>
  <si>
    <t>POIS.12.01.00-00-051/10-00</t>
  </si>
  <si>
    <t>POIS.12.01.00-00-053/10-00</t>
  </si>
  <si>
    <t>POIS.12.01.00-00-055/10-00</t>
  </si>
  <si>
    <t>POIS.12.01.00-00-059/10-00</t>
  </si>
  <si>
    <t>POIS.12.01.00-00-061/10-00</t>
  </si>
  <si>
    <t>POIS.12.01.00-00-062/10-00</t>
  </si>
  <si>
    <t>POIS.12.01.00-00-063/10-00</t>
  </si>
  <si>
    <t>POIS.12.01.00-00-064/10-00</t>
  </si>
  <si>
    <t>POIS.12.01.00-00-065/10-00</t>
  </si>
  <si>
    <t>POIS.12.01.00-00-066/10-00</t>
  </si>
  <si>
    <t>POIS.12.01.00-00-067/10-00</t>
  </si>
  <si>
    <t>POIS.12.01.00-00-068/10-00</t>
  </si>
  <si>
    <t>POIS.12.01.00-00-069/10-00</t>
  </si>
  <si>
    <t>POIS.12.01.00-00-070/10-00</t>
  </si>
  <si>
    <t>POIS.12.01.00-00-209/08-00</t>
  </si>
  <si>
    <t>POIS.12.01.00-00-211/08-00</t>
  </si>
  <si>
    <t>POIS.12.01.00-00-212/08-00</t>
  </si>
  <si>
    <t>POIS.12.01.00-00-213/08-00</t>
  </si>
  <si>
    <t>POIS.12.01.00-00-216/08-00</t>
  </si>
  <si>
    <t>POIS.12.01.00-00-217/08-00</t>
  </si>
  <si>
    <t>POIS.12.01.00-00-218/08-00</t>
  </si>
  <si>
    <t>POIS.12.01.00-00-221/08-00</t>
  </si>
  <si>
    <t>POIS.12.01.00-00-223/08-00</t>
  </si>
  <si>
    <t>POIS.12.01.00-00-225/08-00</t>
  </si>
  <si>
    <t>POIS.12.01.00-00-227/08-00</t>
  </si>
  <si>
    <t>POIS.12.01.00-00-228/08-00</t>
  </si>
  <si>
    <t>POIS.12.01.00-00-231/08-00</t>
  </si>
  <si>
    <t>POIS.12.01.00-00-232/08-00</t>
  </si>
  <si>
    <t>POIS.12.01.00-00-235/08-00</t>
  </si>
  <si>
    <t>POIS.12.01.00-00-236/08-00</t>
  </si>
  <si>
    <t>POIS.12.01.00-00-237/08-00</t>
  </si>
  <si>
    <t>POIS.12.01.00-00-238/08-00</t>
  </si>
  <si>
    <t>POIS.12.01.00-00-239/08-00</t>
  </si>
  <si>
    <t>POIS.12.01.00-00-242/08-00</t>
  </si>
  <si>
    <t>POIS.12.01.00-00-244/08-00</t>
  </si>
  <si>
    <t>POIS.12.01.00-00-246/08-00</t>
  </si>
  <si>
    <t>POIS.12.01.00-00-247/08-00</t>
  </si>
  <si>
    <t>POIS.12.01.00-00-248/08-00</t>
  </si>
  <si>
    <t>POIS.12.01.00-00-249/08-00</t>
  </si>
  <si>
    <t>POIS.12.01.00-00-251/08-00</t>
  </si>
  <si>
    <t>POIS.12.01.00-00-252/08-00</t>
  </si>
  <si>
    <t>POIS.12.01.00-00-254/08-00</t>
  </si>
  <si>
    <t>POIS.12.01.00-00-255/08-00</t>
  </si>
  <si>
    <t>POIS.12.01.00-00-256/08-00</t>
  </si>
  <si>
    <t>POIS.12.01.00-00-257/08-00</t>
  </si>
  <si>
    <t>POIS.12.01.00-00-261/08-00</t>
  </si>
  <si>
    <t>POIS.12.01.00-00-262/08-00</t>
  </si>
  <si>
    <t>POIS.12.01.00-00-263/08-00</t>
  </si>
  <si>
    <t>POIS.12.01.00-00-266/08-00</t>
  </si>
  <si>
    <t>POIS.12.01.00-00-268/08-00</t>
  </si>
  <si>
    <t>POIS.12.01.00-00-269/08-00</t>
  </si>
  <si>
    <t>POIS.12.01.00-00-270/08-00</t>
  </si>
  <si>
    <t>POIS.12.01.00-00-271/08-00</t>
  </si>
  <si>
    <t>POIS.12.01.00-00-272/08-00</t>
  </si>
  <si>
    <t>POIS.12.01.00-00-274/08-00</t>
  </si>
  <si>
    <t>POIS.12.01.00-00-276/08-00</t>
  </si>
  <si>
    <t>POIS.12.01.00-00-278/08-00</t>
  </si>
  <si>
    <t>POIS.12.01.00-00-279/08-00</t>
  </si>
  <si>
    <t>POIS.12.01.00-00-280/08-00</t>
  </si>
  <si>
    <t>POIS.12.01.00-00-281/08-00</t>
  </si>
  <si>
    <t>POIS.12.01.00-00-283/08-00</t>
  </si>
  <si>
    <t>POIS.12.01.00-00-284/08-00</t>
  </si>
  <si>
    <t>POIS.12.01.00-00-285/08-00</t>
  </si>
  <si>
    <t>POIS.12.01.00-00-287/08-00</t>
  </si>
  <si>
    <t>POIS.12.01.00-00-289/08-00</t>
  </si>
  <si>
    <t>POIS.12.01.00-00-290/08-00</t>
  </si>
  <si>
    <t>POIS.12.01.00-00-292/08-00</t>
  </si>
  <si>
    <t>POIS.12.01.00-00-295/08-00</t>
  </si>
  <si>
    <t>POIS.12.01.00-00-296/08-00</t>
  </si>
  <si>
    <t>POIS.12.01.00-00-297/08-00</t>
  </si>
  <si>
    <t>POIS.12.01.00-00-300/08-00</t>
  </si>
  <si>
    <t>POIS.12.01.00-00-301/08-00</t>
  </si>
  <si>
    <t>POIS.12.01.00-00-302/08-00</t>
  </si>
  <si>
    <t>POIS.12.01.00-00-303/08-00</t>
  </si>
  <si>
    <t>POIS.12.01.00-00-304/08-00</t>
  </si>
  <si>
    <t>POIS.12.01.00-00-305/08-00</t>
  </si>
  <si>
    <t>POIS.12.01.00-00-306/08-00</t>
  </si>
  <si>
    <t>POIS.12.01.00-00-307/08-00</t>
  </si>
  <si>
    <t>POIS.12.01.00-00-308/08-00</t>
  </si>
  <si>
    <t>POIS.12.01.00-00-310/08-00</t>
  </si>
  <si>
    <t>POIS.12.01.00-00-311/08-00</t>
  </si>
  <si>
    <t>POIS.12.01.00-00-312/08-00</t>
  </si>
  <si>
    <t>POIS.12.01.00-00-315/08-00</t>
  </si>
  <si>
    <t>POIS.12.01.00-00-317/08-00</t>
  </si>
  <si>
    <t>POIS.12.01.00-00-321/08-00</t>
  </si>
  <si>
    <t>POIS.12.01.00-00-323/08-00</t>
  </si>
  <si>
    <t>POIS.12.01.00-00-326/08-00</t>
  </si>
  <si>
    <t>POIS.12.01.00-00-328/08-00</t>
  </si>
  <si>
    <t>POIS.12.01.00-00-329/08-00</t>
  </si>
  <si>
    <t>POIS.12.01.00-00-330/08-00</t>
  </si>
  <si>
    <t>POIS.12.01.00-00-331/08-00</t>
  </si>
  <si>
    <t>POIS.12.01.00-00-332/08-00</t>
  </si>
  <si>
    <t>POIS.12.01.00-00-333/08-00</t>
  </si>
  <si>
    <t>POIS.12.01.00-00-336/08-00</t>
  </si>
  <si>
    <t>POIS.12.01.00-00-337/08-00</t>
  </si>
  <si>
    <t>POIS.12.01.00-00-340/08-00</t>
  </si>
  <si>
    <t>POIS.12.01.00-00-342/08-00</t>
  </si>
  <si>
    <t>POIS.12.01.00-00-343/08-00</t>
  </si>
  <si>
    <t>POIS.12.01.00-00-344/08-00</t>
  </si>
  <si>
    <t>POIS.12.01.00-00-346/08-00</t>
  </si>
  <si>
    <t>POIS.12.01.00-00-350/08-00</t>
  </si>
  <si>
    <t>POIS.12.01.00-00-353/08-00</t>
  </si>
  <si>
    <t>POIS.12.01.00-00-354/08-00</t>
  </si>
  <si>
    <t>POIS.12.01.00-00-355/08-00</t>
  </si>
  <si>
    <t>POIS.12.01.00-00-356/08-00</t>
  </si>
  <si>
    <t>POIS.12.01.00-00-358/08-00</t>
  </si>
  <si>
    <t>POIS.12.01.00-00-359/08-00</t>
  </si>
  <si>
    <t>POIS.12.01.00-00-361/08-00</t>
  </si>
  <si>
    <t>POIS.12.02.00-00-001/08-00</t>
  </si>
  <si>
    <t>POIS.12.02.00-00-001/09-00</t>
  </si>
  <si>
    <t>POIS.12.02.00-00-001/11-00</t>
  </si>
  <si>
    <t>POIS.12.02.00-00-001/12-00</t>
  </si>
  <si>
    <t>POIS.12.02.00-00-001/13-00</t>
  </si>
  <si>
    <t>POIS.12.02.00-00-002/11-00</t>
  </si>
  <si>
    <t>POIS.12.02.00-00-002/09-00</t>
  </si>
  <si>
    <t>POIS.12.02.00-00-002/08-00</t>
  </si>
  <si>
    <t>POIS.12.02.00-00-001/14-00</t>
  </si>
  <si>
    <t>POIS.12.02.00-00-002/12-00</t>
  </si>
  <si>
    <t>POIS.12.02.00-00-002/13-00</t>
  </si>
  <si>
    <t>POIS.12.02.00-00-002/14-00</t>
  </si>
  <si>
    <t>POIS.12.02.00-00-002/15-00</t>
  </si>
  <si>
    <t>POIS.12.02.00-00-003/08-00</t>
  </si>
  <si>
    <t>POIS.12.02.00-00-003/09-00</t>
  </si>
  <si>
    <t>POIS.12.02.00-00-003/12-00</t>
  </si>
  <si>
    <t>POIS.12.02.00-00-003/14-00</t>
  </si>
  <si>
    <t>POIS.12.02.00-00-004/08-00</t>
  </si>
  <si>
    <t>POIS.12.02.00-00-004/09-00</t>
  </si>
  <si>
    <t>POIS.12.02.00-00-004/12-00</t>
  </si>
  <si>
    <t>POIS.12.02.00-00-005/08-00</t>
  </si>
  <si>
    <t>POIS.12.02.00-00-005/09-00</t>
  </si>
  <si>
    <t>POIS.12.02.00-00-005/12-00</t>
  </si>
  <si>
    <t>POIS.12.02.00-00-006/12-00</t>
  </si>
  <si>
    <t>POIS.12.02.00-00-007/08-00</t>
  </si>
  <si>
    <t>POIS.12.02.00-00-007/12-00</t>
  </si>
  <si>
    <t>POIS.12.02.00-00-008/08-00</t>
  </si>
  <si>
    <t>POIS.12.02.00-00-008/12-00</t>
  </si>
  <si>
    <t>POIS.12.02.00-00-009/08-00</t>
  </si>
  <si>
    <t>POIS.12.02.00-00-010/08-00</t>
  </si>
  <si>
    <t>POIS.12.02.00-00-011/08-00</t>
  </si>
  <si>
    <t>POIS.12.02.00-00-012/08-00</t>
  </si>
  <si>
    <t>POIS.12.02.00-00-013/08-00</t>
  </si>
  <si>
    <t>POIS.12.02.00-00-015/08-00</t>
  </si>
  <si>
    <t>POIS.12.02.00-00-016/08-00</t>
  </si>
  <si>
    <t>POIS.12.02.00-00-017/08-00</t>
  </si>
  <si>
    <t>POIS.12.02.00-00-018/08-00</t>
  </si>
  <si>
    <t>POIS.12.02.00-00-019/08-00</t>
  </si>
  <si>
    <t>POIS.12.02.00-00-021/08-00</t>
  </si>
  <si>
    <t>POIS.12.02.00-00-022/08-00</t>
  </si>
  <si>
    <t>POIS.12.02.00-00-023/08-00</t>
  </si>
  <si>
    <t>POIS.12.02.00-00-024/08-00</t>
  </si>
  <si>
    <t>POIS.12.02.00-00-026/08-00</t>
  </si>
  <si>
    <t>POIS.12.02.00-00-029/08-00</t>
  </si>
  <si>
    <t>POIS.12.02.00-00-030/08-00</t>
  </si>
  <si>
    <t>POIS.12.02.00-00-031/08-00</t>
  </si>
  <si>
    <t>POIS.12.02.00-00-035/08-00</t>
  </si>
  <si>
    <t>POIS.12.02.00-00-036/08-00</t>
  </si>
  <si>
    <t>POIS.12.02.00-00-037/08-00</t>
  </si>
  <si>
    <t>POIS.12.02.00-00-038/08-00</t>
  </si>
  <si>
    <t>POIS.12.02.00-00-039/08-00</t>
  </si>
  <si>
    <t>POIS.12.02.00-00-041/08-00</t>
  </si>
  <si>
    <t>POIS.12.02.00-00-042/08-00</t>
  </si>
  <si>
    <t>POIS.12.02.00-00-043/08-00</t>
  </si>
  <si>
    <t>POIS.12.02.00-00-044/08-00</t>
  </si>
  <si>
    <t>POIS.12.02.00-00-046/08-00</t>
  </si>
  <si>
    <t>POIS.12.02.00-00-047/08-00</t>
  </si>
  <si>
    <t>POIS.12.02.00-00-048/08-00</t>
  </si>
  <si>
    <t>POIS.12.02.00-00-049/08-00</t>
  </si>
  <si>
    <t>POIS.12.02.00-00-050/08-00</t>
  </si>
  <si>
    <t>POIS.12.02.00-00-051/08-00</t>
  </si>
  <si>
    <t>POIS.12.02.00-00-052/08-00</t>
  </si>
  <si>
    <t>POIS.12.02.00-00-053/08-00</t>
  </si>
  <si>
    <t>POIS.12.02.00-00-054/08-00</t>
  </si>
  <si>
    <t>POIS.12.02.00-00-055/08-00</t>
  </si>
  <si>
    <t>POIS.12.02.00-00-056/08-00</t>
  </si>
  <si>
    <t>POIS.12.02.00-00-057/08-00</t>
  </si>
  <si>
    <t>POIS.12.02.00-00-077/08-00</t>
  </si>
  <si>
    <t>POIS.12.02.00-00-076/08-00</t>
  </si>
  <si>
    <t>POIS.12.02.00-00-073/08-00</t>
  </si>
  <si>
    <t>POIS.12.02.00-00-072/08-00</t>
  </si>
  <si>
    <t>POIS.12.02.00-00-071/08-00</t>
  </si>
  <si>
    <t>POIS.12.02.00-00-070/08-00</t>
  </si>
  <si>
    <t>POIS.12.02.00-00-069/08-00</t>
  </si>
  <si>
    <t>POIS.12.02.00-00-068/08-00</t>
  </si>
  <si>
    <t>POIS.12.02.00-00-067/08-00</t>
  </si>
  <si>
    <t>POIS.12.02.00-00-066/08-00</t>
  </si>
  <si>
    <t>POIS.12.02.00-00-065/08-00</t>
  </si>
  <si>
    <t>POIS.12.02.00-00-064/08-00</t>
  </si>
  <si>
    <t>POIS.12.02.00-00-063/08-00</t>
  </si>
  <si>
    <t>POIS.12.02.00-00-062/08-00</t>
  </si>
  <si>
    <t>POIS.12.02.00-00-061/08-00</t>
  </si>
  <si>
    <t>POIS.12.02.00-00-060/08-00</t>
  </si>
  <si>
    <t>POIS.12.02.00-00-058/08-00</t>
  </si>
  <si>
    <t>Zakres projektu - :wybudowanie nowego SOR dla dzieci wraz z infrastrukturą towarzyszącą na parterze nowego budynku 2A; - wybudowanie na dachu budynku lądowiska dla śmigłowców sanitarnych; - wyposażenie SOR w sprzęt i urządzenia medyczne.</t>
  </si>
  <si>
    <t>W ramach projektu zrealizowane zostaną następujące zadania: 1. przygotowanie studium wykonalności 2. zakup angiografu informacja.</t>
  </si>
  <si>
    <t>W ramach projektu zaplanowano następujące zadania: - adaptacja SOR w tym wydzielenie strefy "zielonej" (roboty budowlane) - zakup wyposażenia na SOR.</t>
  </si>
  <si>
    <t>Projekt obejmuje wykonanie wielobranżowych robót budowlano-instalacyjnych w istniejącym,  budynku szpitalnym. Roboty budowlano-instalacyjne będą realizowane wewnątrz budynku szpitalnego w zespole istniejących pomieszczeń jego parteru oraz przyziemia. Ponadto projekt obejmuje wymianę, wraz z przebudową, istniejącego szybu dźwigu oraz maszynowni, czteroprzystankowego dźwigu towarowo-osobowego na nowy . W ramach  projektu zostanie również wykonany nowy podjazd dla ambulansów sanitarnych do Szpitalnego Oddziału Ratunkowego.</t>
  </si>
  <si>
    <t xml:space="preserve">Zakres rzeczowy projektu obejmuje zakup aparatury medycznej, sprzętu i wyposażenia medycznego. </t>
  </si>
  <si>
    <t>W celu realizacji przedsięwzięcia zakłada się realizację zadań:  Nowy Szpitalny Oddział Ratunkowy przy Blokach Operacyjnych z całodobowym lądowiskiem  - Roboty budowlane wraz z montażem instalacji elektrycznych i sanitarnych, oraz zagospodarowaniem terenu,  Roboty budowlane związane z budową lądowiska helikopterów , Zakup wyposażenia niezbędnego do realizacji projektu.</t>
  </si>
  <si>
    <t>W ramach projektu prowadzone będą roboty budowlane oraz zakup specjalistycznego sprzętu. W ramach robót budowlanych zostaną zrealizowane takie zadania jak: przebudowanie bram wjazdowych dla karetek, dostosowanie istniejącej sali operacyjnej w rejonie SOR w zakresie systemu wentylacyjno-klimatyzacyjnego, adaptacja pomieszczenia pod montaż tomografu komputerowego.Szpital nabędzie taką aparaturę jak: aparat do znieczulenia ogólnego uniwersalny z kompletnym monitorem dla noworodków, dzieci i dorosłych; lampa operacyjna LED z dwoma oprawami; tomograf komputerowy; stół operacyjny z wyposażeniem ortopedycznym; zestaw narzędzi chirurgicznych; aparat rtg z ramieniem C; mikroskop operacyjny; aparat ultrasonograficzny wysokiej klasy do oceny tkanek miękkich, oceny stawu kolanowego, barkowego oraz biodrowego; tor wizyjny z optykami, shaverem, pompą i ablacją, kamerą artroskopową do zabiegów artroskopowych (kolumna do artroskopii); wiertarki akumulatorowe nisko i wysokoobrotowe; diatermia; monitory na salę operacyjną z komputerowym oprogramowaniem do oceny radiologicznej oraz możliwości korekcji pourazowych zniekształceń; wiertarka do zabiegów neurochirurgicznych; system mocowania i pozycjonowania do stołu operacyjnego dla niemowląt.</t>
  </si>
  <si>
    <t xml:space="preserve"> Projekt ten został podzielony na trzy główne działania inwestycyjne (elementy projektu) w postaci: - Działanie 1: przebudowa szpitalnego oddziału ratunkowego - Działanie 2: doposażenie szpitalnego oddziału ratunkowego - Działanie 3: budowa lądowiska oraz działania związane z pracami przygotowawczymi oraz promocją projektu. </t>
  </si>
  <si>
    <t>W zakresie rzeczowym projektu zaplanowano do realizacji zakup tomografu komputerowego, zakupu kardiomonitorów (8 szt.) wraz z centralą monitorującą oraz niezbędną infrastrukturą towarzyszącą (wyposażenie dwóch stanowisk opieki pielęgniarskiej) – zaplecze medyczne umożliwiające monitorowanie rytmu serca i oddechu, nieinwazyjne monitorowanie ciśnienia tętniczego krwi, monitorowanie wysycenia tlenowego hemoglobiny i temperatury powierzchniowej i głębokiej pacjentów zlokalizowanych w obszarze wstępnej intensywnej terapii (3 stanowiska), . Centrala monitorująca będzie umożliwiała obserwację monitorowanych parametrów życiowych pacjentów w osobnych salach, ich rejestrację i zapis w historii choroby. Ponadto, z uwagi na konieczność zapewnienia trafnej i szybkiej diagnozy, a następnie podjęcie adekwatnego procesu leczenia, wiążącego się z koniecznością transportu pacjenta z zapewnieniem ciągłości monitoringu funkcji życiowych – zaplanowano także zakup 4 szt. kardiomonitorów na potrzeby stanowisk w ramach obszaru segregacji medycznej, z założeniem przemieszczania pacjenta z sali segregacji medycznej do innych obszarów funkcjonalnych SOR.</t>
  </si>
  <si>
    <t xml:space="preserve">Zakres inwestycji obejmuje 1)Przebudowę Oddziału Chirurgii Ogólnej; 2)Adaptację pomieszczeń na potrzeby stworzenia pracowni Tomografii Komputerowej w ramach Zakładu Diagnostyki Obrazowej; 3)Zakup aparatury medycznej i wyposażenia, które wzmocnią potencjał diagnostyczny i leczniczy oraz zwiększy komfort przebywających w jednostce pacjentów cierpiących na choroby układu kostno-stawowo-mięśniowego. </t>
  </si>
  <si>
    <t>W ramach projektu nabyty zostanie sprzęt medyczny, który zastąpi sprzęt mocno wyeksploatowany w tym między innymi: tomograf komputerowy, Zestaw wideobronchoskopowy wysokiej rozdzielczością, aparat rtg jezdny, aparaty USG także inny sprzęt medyczny oraz niemedyczny, wymagany dla oddziałów objętych projektem.</t>
  </si>
  <si>
    <t>POIS.09.01.00-00-0137/17-00</t>
  </si>
  <si>
    <t>POWIATOWE CENTRUM MEDYCZNE SP. Z . O. O.</t>
  </si>
  <si>
    <t>Budowa Szpitalnego Oddziału Ratunkowego z wyposażeniem wraz z budową lądowiska dla helikopterów w Powiatowym Centrum Medycznym w Grójcu spółka z ograniczoną odpowiedzialnością</t>
  </si>
  <si>
    <t>Grójec</t>
  </si>
  <si>
    <t>05-600</t>
  </si>
  <si>
    <t>Księdza Piotra Skargi 10</t>
  </si>
  <si>
    <t>POIS.09.01.00-00-0182/17-00</t>
  </si>
  <si>
    <t>PODNIESIENIE JAKOŚCI I DOSTĘPNOŚCI DO USŁUG ZDROWOTNYCH Z ZAKRESU RATOWNICTWA MEDYCZNEGO – MODERNIZACJA SZPITALNEGO ODDZIAŁU RATUNKOWEGO SZPITALA WOJEWÓDZKIEGO IM. JANA PAWŁA II W BEŁCHATOWIE</t>
  </si>
  <si>
    <t>SZPITAL WOJEWÓDZKI IM. JANA PAWŁA II</t>
  </si>
  <si>
    <t>Czapliniecka 123</t>
  </si>
  <si>
    <t>POIS.09.01.00-00-0250/17-00</t>
  </si>
  <si>
    <t>Utworzenie w ramach Szpitala Miejskiego w Zabrzu Sp. z o.o. Szpitalnego Oddziału Ratunkowego wraz z lądowiskiem przyszpitalnym</t>
  </si>
  <si>
    <t>SZPITAL MIEJSKI W ZABRZU SP. Z O.O.</t>
  </si>
  <si>
    <t>41-803</t>
  </si>
  <si>
    <t>POIS.09.01.00-00-0252/17-00</t>
  </si>
  <si>
    <t>Budowa lądowiska przy Szpitalu Miejskim w Miastku Sp. Z o.o. w celu poprawy bezpieczeństwa zdrowotnego na obszarze powiatu bytowskiego oraz powiatów ościennych</t>
  </si>
  <si>
    <t>SZPITAL MIEJSKI W MIASTKU SP. Z O.O.</t>
  </si>
  <si>
    <t>Miastko</t>
  </si>
  <si>
    <t xml:space="preserve">77-200 </t>
  </si>
  <si>
    <t>gen. Wybickiego 30</t>
  </si>
  <si>
    <t>POIS.09.02.00-00-0132/17-00</t>
  </si>
  <si>
    <t>Przebudowa istniejących Klinik Psychiatrycznych w Instytucie Psychiatrii i Neurologii - etap II</t>
  </si>
  <si>
    <t>Jana III Sobieskiego 9</t>
  </si>
  <si>
    <t>02-597</t>
  </si>
  <si>
    <t xml:space="preserve">Projekt polega na utworzeniu nowego szpitalnego oddziału ratunkowego  od podstaw poprzez  budowę  szpitalnego oddziału ratunkowego z wyposażeniem wraz z budową lądowiska dla helikopterów. </t>
  </si>
  <si>
    <t>akres przedsięwzięcia obejmuje modernizację pomieszczeń SOR przebudowa pomieszczeń w celu zmiany lokalizacji obszaru terapii natychmiastowej oraz miejsce dekontaminacji, instalacja elektryczna, c.o., wentylacyjno – klimatyzacyjna, wod.-kan.).</t>
  </si>
  <si>
    <t>Dodatkowo w ramach projektu zaplanowano wydatki na rzecz promocji oraz koszty pośrednie (przygotowanie dokumentacji oraz nadzór inwestorski).</t>
  </si>
  <si>
    <t xml:space="preserve">Rozbudowa Oddziału Anestezjologii i Intensywnej Terapii Medycznej w celu dostosowania infrastruktury na potrzeby SOR. Budowa lądowiska wyniesionego. Adaptacja i rozbudowa pomieszczeń na potrzeby SOR – przebudowa istniejącego i budowa nowego obiektu.  Wyposażenie rozbudowanego Oddziału Anestezjologii i Intensywnej Terapii Medycznej w celu dostosowania infrastruktury na potrzeby SOR. </t>
  </si>
  <si>
    <t>Zamkowa 4</t>
  </si>
  <si>
    <t xml:space="preserve">Przedmiotem planowanego przedsięwzięcia jest rozszerzenie aktualnie realizowanej inwestycji pod nazwą „Przebudowa istniejących klinik psychiatrycznych - Etap I” o przebudowę oddziałów F9 w III Klinice Psychiatrycznej oraz F10 w I Klinice Psychiatrycznej – budynek F1’, (które nie zostały uwzględnione w pierwszym etapie projektu). Jednocześnie planowany jest zakup sprzętu medycznego oraz wyposażenia dla wszystkich przebudowanych budynków, zarówno w ramach Etapu I jak i II ww. inwestycji (F1, F2, F3, F4) oraz dla budynku F1’, który w dalszej kolejności przewidziany jest do realizacji w Etapie II. </t>
  </si>
  <si>
    <t>W ramach kryterium badaniu będzie podlegał wskaźnik rentowności netto.
Istnieje możliwość poprawy/uzupełnienia projektu w zakresie niniejszego kryterium na etapie oceny spełnienia kryteriów wyboru (zgodnie z art. 45 ust. 3 ustawy wdrożeniowej).</t>
  </si>
  <si>
    <t>W ramach kryterium badaniu będzie podlegał wskaźnik zadłużenia ogólnego.
Istnieje możliwość poprawy/uzupełnienia projektu w zakresie niniejszego kryterium na etapie oceny spełnienia kryteriów wyboru (zgodnie z art. 45 ust. 3 ustawy wdrożeniowej).</t>
  </si>
  <si>
    <t>Warunkiem spełnienia kryterium jest zapewnienie zgodności projektu co najmniej w zakresie:
- Typ/rodzaj projektu jest zgodny z przewidzianym w szczegółowym opisie osi priorytetowych POIiŚ,
- Zgodność projektu z opisem działania / poddziałania (w tym celem oraz zakresem interwencji)
- Wnioskodawca jest zgodny z określonym typem beneficjenta lub katalogiem ostatecznych odbiorców instrumentów finansowych,
- Nie przekroczono pułapu maksymalnego poziomu dofinansowania,
- Spełniono warunki minimalnej/maksymalnej wartości projektu (o ile dotyczy),
- Spełniono warunki minimalnej/maksymalnej wartości wydatków kwalifikowanych projektu (o ile dotyczy),
- Wnioskodawcy składający wniosek są uprawnieni do ubiegania się o przyznanie dofinansowania w zakresie określonym we wniosku,
Istnieje możliwość poprawy/uzupełnienia projektu w zakresie niniejszego kryterium na etapie oceny spełnienia kryteriów wyboru (zgodnie z art. 45 ust. 3 ustawy wdrożeniowej).</t>
  </si>
  <si>
    <t>Sprawdzana jest zgodność projektu z horyzontalnymi zasadami niedyskryminacji i równości szans ze względu na płeć. W szczególności przedmiotem sprawdzenia jest, czy projekt nie ogranicza równego dostępu do zasobów (towarów, usług, infrastruktury) ze względu na płeć, pochodzenie rasowe lub etniczne, religię lub przekonania, niepełnosprawność, wiek lub orientację seksualną. W przypadku osób z niepełnosprawnościami, niedyskryminacyjny charakter projektu oznacza konieczność stosowania zasady uniwersalnego projektowania i racjonalnych usprawnień zapewniających dostępność oraz możliwości korzystania ze wspieranej infrastruktury.
Istnieje możliwość poprawy/uzupełnienia projektu w zakresie niniejszego kryterium na etapie oceny spełnienia kryteriów wyboru (zgodnie z art. 45 ust. 3 ustawy wdrożeniowej).</t>
  </si>
  <si>
    <t>W ramach kryterium ocenie podlega, czy harmonogram realizacji projektu nie narusza zasady n+3 w zakresie kwalifikowalności wydatków.
Istnieje możliwość poprawy/uzupełnienia projektu w zakresie niniejszego kryterium na etapie oceny spełnienia kryteriów wyboru (zgodnie z art. 45 ust. 3 ustawy wdrożeniowej).</t>
  </si>
  <si>
    <t>Warunkiem spełnienia kryterium jest wykazanie, że wobec potencjalnego beneficjenta (wnioskodawcy) nie orzeczono zakazu dostępu do środków funduszy europejskich na podstawie odrębnych przepisów takich jak:
a) art. 207 ust. 4 ustawy z dnia 27 sierpnia 2009 r. o finansach publicznych (t.j. Dz. U. 2013 r. poz. 885 z późn. zm.);
b) art. 12 ust. 1 pkt 1 ustawy z dnia 15 czerwca 2012 r. o skutkach powierzania wykonywania pracy cudzoziemcom przebywającym wbrew przepisom na terytorium Rzeczypospolitej Polskiej (Dz. U. 2012 poz. 769);
c) art. 9 ust. 1 pkt 2a ustawy z dnia 28 października 2002 r. o odpowiedzialności podmiotów zbiorowych za czyny zabronione pod groźbą kary (t.j. Dz. U. 2014 r. poz. 1417 z późn. zm.).
Istnieje możliwość poprawy/uzupełnienia projektu w zakresie niniejszego kryterium na etapie oceny spełnienia kryteriów wyboru (zgodnie z art. 45 ust. 3 ustawy wdrożeniowej).</t>
  </si>
  <si>
    <t>Czy wnioskodawca nie jest przedsiębiorstwem w trudnej sytuacji w rozumieniu Komunikatu Komisji Wytyczne dotyczące pomocy państwa na ratowanie i restrukturyzację przedsiębiorstw niefinansowych znajdujących się w trudnej sytuacji (Dz. Urz. UE 2014 C 249/01)?
Istnieje możliwość poprawy/uzupełnienia projektu w zakresie niniejszego kryterium na etapie oceny spełnienia kryteriów wyboru (zgodnie z art. 45 ust. 3 ustawy wdrożeniowej).</t>
  </si>
  <si>
    <t>Warunkiem spełnienia kryterium jest wykazanie, że projekt nie został fizycznie ukończony (w przypadku robót budowlanych) lub w pełni zrealizowany (w przypadku dostaw i usług) przed przedłożeniem wniosku o dofinansowanie, niezależnie od tego, czy wszystkie dotyczące tego projektu płatności zostały przez beneficjenta dokonane. Przez projekt ukończony/zrealizowany należy rozumieć projekt, dla którego przed dniem złożenia wniosku o dofinansowanie nastąpił odbiór ostatnich robót, dostaw lub usług.
Istnieje możliwość poprawy/uzupełnienia projektu w zakresie niniejszego kryterium na etapie oceny spełnienia kryteriów wyboru (zgodnie z art. 45 ust. 3 ustawy wdrożeniowej).</t>
  </si>
  <si>
    <t>Zgodnie z wytycznymi w zakresie system wyboru projektów, w przypadku projektów w trybie pozakonkursowym, nie ma możliwości wyboru do dofinansowania w trybie pozakonkursowym projektu, który został usunięty wcześniej z wykazu projektów zidentyfikowanych.
Istnieje możliwość poprawy/uzupełnienia projektu w zakresie niniejszego kryterium na etapie oceny spełnienia kryteriów wyboru (zgodnie z art. 45 ust. 3 ustawy wdrożeniowej).</t>
  </si>
  <si>
    <t>W ramach tego kryterium weryfikowane będzie, czy Wnioskodawca przedłożył jako załącznik do wniosku o dofinansowanie oświadczenie o braku podwójnego finansowania, wynikające z zakazu podwójnego finansowania, o którym mowa w „Wytycznych w zakresie kwalifikowalności wydatków w ramach Europejskiego Funduszu Rozwoju Regionalnego, Europejskiego Funduszu Społecznego oraz Funduszu Spójności na lata 2014-2020”.
Istnieje możliwość poprawy/uzupełnienia projektu w zakresie niniejszego kryterium na etapie oceny spełnienia kryteriów wyboru (zgodnie z art. 45 ust. 3 ustawy wdrożeniowej).</t>
  </si>
  <si>
    <t>Ocena polegać będzie na weryfikacji spójności informacji zawartych we wniosku oraz załącznikach do wniosku w tym dokumentacji technicznej. Wymóg spójności dokumentów nie oznacza konieczności sporządzania na nowo dokumentów przygotowanych na wcześniejszym etapie przygotowania projektu (np. studium wykonalności). Różnice pomiędzy dokumentami przygotowywanymi w oparciu o ogólne informacje a dokumentem ostatecznym nie oznaczają niespełnienia kryterium, konieczne jest jedynie wyjaśnienie przyczyn różnic oraz zaktualizowanie informacji, które są umieszczone we wniosku o dofinansowanie, w szczególności tych mających wpływ na wysokość dofinansowania.
Istnieje możliwość poprawy/uzupełnienia projektu w zakresie niniejszego kryterium na etapie oceny spełnienia kryteriów wyboru (zgodnie z art. 45 ust. 3 ustawy wdrożeniowej).</t>
  </si>
  <si>
    <t>Sprawdzana jest zgodność z Wytycznymi w zakresie zagadnień związanych z przygotowaniem projektów inwestycyjnych, w tym projektów generujących dochód i projektów hybrydowych na lata 2014-2020 (gdy mają zastosowanie).
W przypadku kwestii nieuregulowanych w powyższych Wytycznych, należy sprawdzić zgodność z Załącznikiem III (Metodyka przeprowadzania analizy kosztów i korzyści) do rozporządzenia wykonawczego Komisji (UE) nr 2015/207 z 20 stycznia 2015 r., rozporządzeniem delegowanym Komisji (UE) nr 480/2014 z dnia 3 marca 2014 r.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Kryterium nie ma zastosowania jeśli poprawność została sprawdzona na wcześniejszym etapie oceny projektu, a dane mające wpływ na poziom dofinansowania nie uległy zmianie.
Istnieje możliwość poprawy/uzupełnienia projektu w zakresie niniejszego kryterium na etapie oceny spełnienia kryteriów wyboru (zgodnie z art. 45 ust. 3 ustawy wdrożeniowej).</t>
  </si>
  <si>
    <t>Sprawdzana jest potencjalna kwalifikowalność wydatków planowanych do poniesienia na podstawie informacji zawartych we wniosku o dofinansowanie, czyli poprawność przypisania wydatków do wydatków kwalifikowalnych zgodnie z zasadami zawartymi w „Wytycznych w zakresie kwalifikowalności wydatków w ramach Europejskiego Funduszu Rozwoju Regionalnego, Europejskiego Funduszu Społecznego oraz Funduszu Spójności na lata 2014-2020”. Ponadto weryfikowany jest sposób opisu wydatków kwalifikowalnych pod kątem uzasadnienia włączenia do wydatków kwalifikowalnych tych wydatków, dla których, zgodnie z ww. Wytycznymi lub SzOOP, warunkiem koniecznym dla ich uznania za kwalifikowalne jest ich wskazanie we wniosku o dofinansowanie i w umowie o dofinansowanie.
Istnieje możliwość poprawy/uzupełnienia projektu w zakresie niniejszego kryterium na etapie oceny spełnienia kryteriów wyboru (zgodnie z art. 45 ust. 3 ustawy wdrożeniowej).</t>
  </si>
  <si>
    <t>Sytuacja finansowa potencjalnego beneficjenta/operatora (wnioskodawcy) nie zagraża realizacji i utrzymaniu rezultatów projektu, potwierdzone, wiarygodne źródła współfinansowania projektu co najmniej w okresie trwałości projektu.
Sytuacja finansowa potencjalnego beneficjenta/operatora (wnioskodawcy) nie zagraża realizacji i utrzymaniu rezultatów projektu, potwierdzone, wiarygodne źródła współfinansowania projektu co najmniej w okresie trwałości projektu.
Istnieje możliwość poprawy/uzupełnienia projektu w zakresie niniejszego kryterium na etapie oceny spełnienia kryteriów wyboru (zgodnie z art. 45 ust. 3 ustawy wdrożeniowej).</t>
  </si>
  <si>
    <t>Zdolność do reagowania i adaptacji do zmian klimatu (w szczególności w obszarze zagrożenia powodziowego). Wszelkie elementy infrastruktury zlokalizowane na obszarach zagrożonych powodzią (oceniana zgodnie z dyrektywą 2007/60/WE), powinny być zaprojektowane w sposób, który uwzględnia to ryzyko. Aplikacja projektowa musi wyraźnie wskazywać czy inwestycja ma wpływ na ryzyko powodziowe, a jeśli tak, to w jaki sposób zarządza się tym ryzykiem.
Istnieje możliwość poprawy/uzupełnienia projektu w zakresie niniejszego kryterium na etapie oceny spełnienia kryteriów wyboru (zgodnie z art. 45 ust. 3 ustawy wdrożeniowej).</t>
  </si>
  <si>
    <t>Sprawdzane jest, czy w przypadku pomocy udzielonej ze środków POIiŚ 2014-2020 dużemu przedsiębiorcy, wkład finansowy z funduszy nie spowoduje znacznej utraty miejsc pracy w istniejących lokalizacjach tego przedsiębiorcy na terytorium UE w związku z realizacją dofinansowywanego projektu.
Istnieje możliwość poprawy/uzupełnienia projektu w zakresie niniejszego kryterium na etapie oceny spełnienia kryteriów wyboru (zgodnie z art. 45 ust. 3 ustawy wdrożeniowej).</t>
  </si>
  <si>
    <t>Sprawdzane jest, w jakim stopniu  projekt jest zgodny lub komplementarny z celami Strategii Unii Europejskiej dla regionu Morza Bałtyckiego.
Istnieje możliwość poprawy/uzupełnienia projektu w zakresie niniejszego kryterium na etapie oceny spełnienia kryteriów wyboru (zgodnie z art. 45 ust. 3 ustawy wdrożeniowej).</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</si>
  <si>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t>
  </si>
  <si>
    <t>W ramach kryterium badaniu będzie podlegała ekonomiczna stopa zwrotu(ERR) wyrażona w % w 10-cio letnim okresie referencyjnym analizy.
Istnieje możliwość poprawy/uzupełnienia projektu w zakresie niniejszego kryterium na etapie oceny spełnienia kryteriów wyboru (zgodnie z art. 45 ust. 3 ustawy wdrożeniowej).</t>
  </si>
  <si>
    <t>Inwestycja posiada pozytywną opinię o celowości inwestycji (dalej: OCI), o której mowa w ustawie o świadczeniach opieki zdrowotnej finansowanych ze środków publicznych.
Istnieje możliwość poprawy/uzupełnienia projektu w zakresie niniejszego kryterium na etapie oceny spełnienia kryteriów wyboru (zgodnie z art. 45 ust. 3 ustawy wdrożeniowej).</t>
  </si>
  <si>
    <r>
      <t>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t>
    </r>
    <r>
      <rPr>
        <sz val="7"/>
        <color theme="1"/>
        <rFont val="Calibri"/>
        <family val="2"/>
        <charset val="238"/>
        <scheme val="minor"/>
      </rPr>
      <t xml:space="preserve"> 5</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 </t>
    </r>
    <r>
      <rPr>
        <sz val="7"/>
        <color theme="1"/>
        <rFont val="Calibri"/>
        <family val="2"/>
        <charset val="238"/>
        <scheme val="minor"/>
      </rPr>
      <t>6</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t>
    </r>
    <r>
      <rPr>
        <sz val="7"/>
        <color theme="1"/>
        <rFont val="Calibri"/>
        <family val="2"/>
        <charset val="238"/>
        <scheme val="minor"/>
      </rPr>
      <t xml:space="preserve"> 
5 W przypadku projektów, w ramach których nie przewiduje się zwiększenia zakresu udzielania świadczeń opieki zdrowotnej. Spełnienie tego warunku będzie elementem kontroli w czasie realizacji projektu oraz po zakończeniu jego realizacji w ramach tzw. kontroli trwałości.
 6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t>
    </r>
  </si>
  <si>
    <t>Wnioskodawca dysponuje lub najpóźniej w dniu zakończenia okresu kwalifikowalności wydatków określonego w umowie o dofinansowanie projektu będzie dysponował kadrą medyczną odpowiednio wykwalifikowaną do obsługi wyrobów medycznych objętych projektem.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</si>
  <si>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Istnieje możliwość poprawy/uzupełnienia projektu w zakresie niniejszego kryterium na etapie oceny spełnienia kryteriów wyboru (zgodnie z art. 45 ust. 3 ustawy wdrożeniowej).</t>
  </si>
  <si>
    <t>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t>
  </si>
  <si>
    <t>Projekt nie wspiera dużych instytucji udzielających świadczeń opiekuńczych i pielęgnacyjnych zdefiniowanych w polskim prawie, dostarczających usług opieki dedykowanych dla osób niepełnosprawnych, dzieci, osób starszych i niepełnosprawnych umysłowo.
Istnieje możliwość poprawy/uzupełnienia projektu w zakresie niniejszego kryterium na etapie oceny spełnienia kryteriów wyboru (zgodnie z art. 45 ust. 3 ustawy wdrożeniowej).</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</si>
  <si>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
Istnieje możliwość poprawy/uzupełnienia projektu w zakresie niniejszego kryterium na etapie oceny spełnienia kryteriów wyboru (zgodnie z art. 45 ust. 3 ustawy wdrożeniowej).</t>
  </si>
  <si>
    <t>Projekty nie zakładają zwiększenia liczby łóżek szpitalnych – chyba, że: 
a) taka potrzeba wynika z danych zawartych we właściwych mapach lub danych źródłowych do ww. map dostępnych na platformie lub na podstawie sprawozdawczości Narodowego Funduszu Zdrowia za ostatni rok sprawozdawczy, o ile dane wymagane do oceny projektu nie zostały uwzględnione w obowiązującej mapie, lub
b)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ppkt a).
Istnieje możliwość poprawy/uzupełnienia projektu w zakresie niniejszego kryterium na etapie oceny spełnienia kryteriów wyboru (zgodnie z art. 45 ust. 3 ustawy wdrożeniowej).</t>
  </si>
  <si>
    <r>
      <t xml:space="preserve"> Projekty dotyczące oddziałów o charakterze zabiegowym</t>
    </r>
    <r>
      <rPr>
        <sz val="6"/>
        <color theme="1"/>
        <rFont val="Calibri"/>
        <family val="2"/>
        <charset val="238"/>
        <scheme val="minor"/>
      </rPr>
      <t>15</t>
    </r>
    <r>
      <rPr>
        <sz val="10"/>
        <color theme="1"/>
        <rFont val="Calibri"/>
        <family val="2"/>
        <charset val="238"/>
        <scheme val="minor"/>
      </rPr>
      <t xml:space="preserve">  mogą być realizowane wyłącznie na rzecz oddziału, w którym udział świadczeń zabiegowych we wszystkich świadczeniach udzielanych na tym oddziale wynosi co najmniej 50%. 
Istnieje możliwość poprawy/uzupełnienia projektu w zakresie niniejszego kryterium na etapie oceny spełnienia kryteriów wyboru (zgodnie z art. 45 ust. 3 ustawy wdrożeniowej).
</t>
    </r>
    <r>
      <rPr>
        <sz val="7"/>
        <color theme="1"/>
        <rFont val="Calibri"/>
        <family val="2"/>
        <charset val="238"/>
        <scheme val="minor"/>
      </rPr>
      <t xml:space="preserve">15 Dotyczy projektów przewidujących w zakresie wsparcia oddziały o charakterze zabiegowym zgodnie z danymi dostępnymi na platformie danych Baza Analiz Systemowych i Wdrożeniowych.
</t>
    </r>
  </si>
  <si>
    <t>W ramach kryterium badaniu będzie podlegał wskaźnik płynności.
Istnieje możliwość poprawy/uzupełnienia projektu w zakresie niniejszego kryterium na etapie oceny spełnienia kryteriów wyboru (zgodnie z art. 45 ust. 3 ustawy wdrożeniowej).</t>
  </si>
  <si>
    <r>
      <t xml:space="preserve">Posiadanie przez podmiot leczniczy akredytacji wydanej na podstawie ustawy z dnia 6 listopada 2008 r. o akredytacji w ochronie zdrowia(dalej: akredytacji) lub jest w okresie przygotowawczym do przeprowadzenia wizyty akredytacyjnej </t>
    </r>
    <r>
      <rPr>
        <i/>
        <sz val="7"/>
        <color theme="1"/>
        <rFont val="Calibri"/>
        <family val="2"/>
        <charset val="238"/>
        <scheme val="minor"/>
      </rPr>
      <t>17</t>
    </r>
    <r>
      <rPr>
        <i/>
        <sz val="10"/>
        <color theme="1"/>
        <rFont val="Calibri"/>
        <family val="2"/>
        <charset val="238"/>
        <scheme val="minor"/>
      </rPr>
      <t xml:space="preserve">  lub posiada certyfikat normy EN 15224 – Usługi Ochrony Zdrowia – System Zarządzania Jakością.  
Istnieje możliwość poprawy/uzupełnienia projektu w zakresie niniejszego kryterium na etapie oceny spełnienia kryteriów wyboru (zgodnie z art. 45 ust. 3 ustawy wdrożeniowej).
</t>
    </r>
    <r>
      <rPr>
        <i/>
        <sz val="7"/>
        <color theme="1"/>
        <rFont val="Calibri"/>
        <family val="2"/>
        <charset val="238"/>
        <scheme val="minor"/>
      </rPr>
      <t>17 Okres przygotowawczy rozpoczyna się od daty podpisania umowy w zakresie przeprowadzenia przeglądu akredytacyjnego przez podmiot leczniczy.</t>
    </r>
  </si>
  <si>
    <r>
      <t xml:space="preserve">Przedstawienie przez wnioskodawcę zatwierdzonego przez podmiot tworzący programu restrukturyzacji </t>
    </r>
    <r>
      <rPr>
        <i/>
        <sz val="7"/>
        <color theme="1"/>
        <rFont val="Calibri"/>
        <family val="2"/>
        <charset val="238"/>
        <scheme val="minor"/>
      </rPr>
      <t>18</t>
    </r>
    <r>
      <rPr>
        <i/>
        <sz val="10"/>
        <color theme="1"/>
        <rFont val="Calibri"/>
        <family val="2"/>
        <charset val="238"/>
        <scheme val="minor"/>
      </rPr>
      <t xml:space="preserve"> podmiotu leczniczego zawierającego działania prowadzące do poprawy jego efektywności.
Istnieje możliwość poprawy/uzupełnienia projektu w zakresie niniejszego kryterium na etapie oceny spełnienia kryteriów wyboru (zgodnie z art. 45 ust. 3 ustawy wdrożeniowej).
</t>
    </r>
    <r>
      <rPr>
        <i/>
        <sz val="7"/>
        <color theme="1"/>
        <rFont val="Calibri"/>
        <family val="2"/>
        <charset val="238"/>
        <scheme val="minor"/>
      </rPr>
      <t>18   Restrukturyzacja oznacza nowoczesne zmiany dokonywane w przedsiębiorstwie, mające na celu poprawę struktury organizacyjnej i zasad funkcjonowania. A. Stabryła przyjmując za kryterium zakres restrukturyzacji wyróżnia następujące jej odmiany: (Źródło: [A. Stabryła, Zarządzanie strategiczne w teorii i praktyce firmy, PWN, Warszawa-Kraków 2000, s.251]).
Restrukturyzacja podmiotowa - dotyczy przekształceń prawno-ekonomicznych,
Restrukturyzacja przedmiotowa - dotyczy zmian w obszarze techniczno- technologicznym i asortymentowym,
Restrukturyzacja naprawcza - dotyczy przedsiębiorstw którym grozi likwidacja, najczęściej wynika ze złej sytuacji przedsiębiorstwa. Ma na celu poprawę niekorzystnych warunków ekonomicznych i przywrócenie wypłacalności firmy,
Restrukturyzacja rozwojowa - za podstawę przyjmuje decyzje strategiczne podejmowane w przedsiębiorstwie, dotyczy działań o charakterze innowacyjnym, rozwojowym. Obejmuje okres od 2 do 5 lat.
Dodatkowo wyróżnia się: 
Restrukturyzacja zasobów przedsiębiorstwa - polega na zwiększeniu wydajności majątku rzeczowego i zasobów ludzkich tak aby odpowiadały kryteriom panującym na rynku,
Restrukturyzacja techniczna i technologiczna - łączy zmiany w ofercie przedsiębiorstwa i sposobach wytwarzania produktów w jeden spójny proces (Źródło: [C. Suszyński, Restrukturyzacja, konsolidacja,  globalizacja  przedsiębiorstw,  PWE, Warszawa 2003, s.138])</t>
    </r>
  </si>
  <si>
    <t>Podmiot leczniczy realizuje działania konsolidacyjne lub inne formy współpracy z podmiotami leczniczymi tj.  realizacja świadczeń opieki zdrowotnej w oparciu o umowę podwykonawstwa, w ramach której wnioskodawca jest zleceniobiorcą, w celu wzmocnienia efektywności finansowej podmiotów leczniczych oraz ograniczenia kosztów systemu.
Istnieje możliwość poprawy/uzupełnienia projektu w zakresie niniejszego kryterium na etapie oceny spełnienia kryteriów wyboru (zgodnie z art. 45 ust. 3 ustawy wdrożeniowej).</t>
  </si>
  <si>
    <r>
      <t>Podmiot leczniczy udziela świadczeń opieki zdrowotnej w ramach modelu opieki koordynowanej</t>
    </r>
    <r>
      <rPr>
        <i/>
        <sz val="7"/>
        <color theme="1"/>
        <rFont val="Calibri"/>
        <family val="2"/>
        <charset val="238"/>
        <scheme val="minor"/>
      </rPr>
      <t xml:space="preserve">.19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19 Rozumianej zgodnie z definicją opieki koordynowanej zawartej w Podrozdziale 6.3.2.3 Krajowych ram strategicznych. Policy paper dla ochrony zdrowia na lata 2014-2020 (str. 191).</t>
    </r>
  </si>
  <si>
    <t>Posiadanie przez podmiot leczniczy informatycznych systemów szpitalnych.
Istnieje możliwość poprawy/uzupełnienia projektu w zakresie niniejszego kryterium na etapie oceny spełnienia kryteriów wyboru (zgodnie z art. 45 ust. 3 ustawy wdrożeniowej).</t>
  </si>
  <si>
    <t xml:space="preserve">Realizowanie przez podmiot leczniczy badań klinicznych niekomercyjnych.                  
Istnieje możliwość poprawy/uzupełnienia projektu w zakresie niniejszego kryterium na etapie oceny spełnienia kryteriów wyboru (zgodnie z art. 45 ust. 3 ustawy wdrożeniowej).                                                                                                      </t>
  </si>
  <si>
    <t>Poziom wykorzystania (obłożenie) łóżek w oddziałach lub innych jednostkach organizacyjnych objętych zakresem projektu (dane za rok poprzedzający rok złożenia wniosku o dofinansowanie).
Istnieje możliwość poprawy/uzupełnienia projektu w zakresie niniejszego kryterium na etapie oceny spełnienia kryteriów wyboru (zgodnie z art. 45 ust. 3 ustawy wdrożeniowej).</t>
  </si>
  <si>
    <r>
      <t xml:space="preserve">Uwzględnienie w projekcie  działań mających na celu modernizację lub doposażenie Bloku Operacyjnego (dalej: BO) </t>
    </r>
    <r>
      <rPr>
        <i/>
        <sz val="7"/>
        <color theme="1"/>
        <rFont val="Calibri"/>
        <family val="2"/>
        <charset val="238"/>
        <scheme val="minor"/>
      </rPr>
      <t xml:space="preserve">22 </t>
    </r>
    <r>
      <rPr>
        <i/>
        <sz val="10"/>
        <color theme="1"/>
        <rFont val="Calibri"/>
        <family val="2"/>
        <charset val="238"/>
        <scheme val="minor"/>
      </rPr>
      <t xml:space="preserve">  w celu poprawy bezpieczeństwa i jakości świadczeń opieki zdrowotnej/Uwzględnienie w projekcie działań mających na celu modernizację lub doposażenie  Oddziału/ów Anestezjologii i Intensywnej Terapii (dalej: OAiT) </t>
    </r>
    <r>
      <rPr>
        <i/>
        <sz val="7"/>
        <color theme="1"/>
        <rFont val="Calibri"/>
        <family val="2"/>
        <charset val="238"/>
        <scheme val="minor"/>
      </rPr>
      <t>23</t>
    </r>
    <r>
      <rPr>
        <i/>
        <sz val="10"/>
        <color theme="1"/>
        <rFont val="Calibri"/>
        <family val="2"/>
        <charset val="238"/>
        <scheme val="minor"/>
      </rPr>
      <t xml:space="preserve">   w celu poprawy bezpieczeństwa i jakości świadczeń opieki zdrowotnej/Uwzględnienie w projekcie działań mających na celu zwiększenie liczby stanowisk intensywnej terapii w OAiT
Istnieje możliwość poprawy/uzupełnienia projektu w zakresie niniejszego kryterium na etapie oceny spełnienia kryteriów wyboru (zgodnie z art. 45 ust. 3 ustawy wdrożeniowej).
</t>
    </r>
    <r>
      <rPr>
        <i/>
        <sz val="7"/>
        <color theme="1"/>
        <rFont val="Calibri"/>
        <family val="2"/>
        <charset val="238"/>
        <scheme val="minor"/>
      </rPr>
      <t>22  Dotyczy Bloków Operacyjnych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
23 Dotyczy Oddziału/ów Anestezjologii i Intensywnej Terapii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t>
    </r>
  </si>
  <si>
    <r>
      <t xml:space="preserve">Udział świadczeń zabiegowych w stosunku do wszystkich świadczeń udzielanych na oddziale o charakterze zabiegowym </t>
    </r>
    <r>
      <rPr>
        <i/>
        <sz val="7"/>
        <color theme="1"/>
        <rFont val="Calibri"/>
        <family val="2"/>
        <charset val="238"/>
        <scheme val="minor"/>
      </rPr>
      <t>24, 25,</t>
    </r>
    <r>
      <rPr>
        <i/>
        <sz val="10"/>
        <color theme="1"/>
        <rFont val="Calibri"/>
        <family val="2"/>
        <charset val="238"/>
        <scheme val="minor"/>
      </rPr>
      <t xml:space="preserve"> objętym zakresem wsparcia</t>
    </r>
    <r>
      <rPr>
        <i/>
        <sz val="7"/>
        <color theme="1"/>
        <rFont val="Calibri"/>
        <family val="2"/>
        <charset val="238"/>
        <scheme val="minor"/>
      </rPr>
      <t xml:space="preserve"> 26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24   Zgodnie z danymi dostępnymi na platformie danych Baza Analiz Systemowych i Wdrożeniowych.
25 Wg danych za rok poprzedzający rok składania wniosku o dofinansowanie.
26 Dotyczy projektów uwzględniających w zakresie projektu oddziały o charakterze zabiegowym.
</t>
    </r>
  </si>
  <si>
    <r>
      <t xml:space="preserve">Udział przyjęć w trybie nagłym w stosunku do wszystkich przyjęć na oddziałach o charakterze zachowawczym </t>
    </r>
    <r>
      <rPr>
        <i/>
        <sz val="7"/>
        <color theme="1"/>
        <rFont val="Calibri"/>
        <family val="2"/>
        <charset val="238"/>
        <scheme val="minor"/>
      </rPr>
      <t xml:space="preserve">24, 25 </t>
    </r>
    <r>
      <rPr>
        <i/>
        <sz val="10"/>
        <color theme="1"/>
        <rFont val="Calibri"/>
        <family val="2"/>
        <charset val="238"/>
        <scheme val="minor"/>
      </rPr>
      <t xml:space="preserve">, objętym zakresem wsparcia </t>
    </r>
    <r>
      <rPr>
        <i/>
        <sz val="7"/>
        <rFont val="Calibri"/>
        <family val="2"/>
        <charset val="238"/>
        <scheme val="minor"/>
      </rPr>
      <t xml:space="preserve">27
</t>
    </r>
    <r>
      <rPr>
        <i/>
        <sz val="10"/>
        <rFont val="Calibri"/>
        <family val="2"/>
        <charset val="238"/>
        <scheme val="minor"/>
      </rPr>
      <t>Istnieje możliwość poprawy/uzupełnienia projektu w zakresie niniejszego kryterium na etapie oceny spełnienia kryteriów wyboru (zgodnie z art. 45 ust. 3 ustawy wdrożeniowej).</t>
    </r>
    <r>
      <rPr>
        <i/>
        <sz val="7"/>
        <rFont val="Calibri"/>
        <family val="2"/>
        <charset val="238"/>
        <scheme val="minor"/>
      </rPr>
      <t xml:space="preserve">
24   Zgodnie z danymi dostępnymi na platformie danych Baza Analiz Systemowych i Wdrożeniowych.
25 Wg danych za rok poprzedzający rok składania wniosku o dofinansowanie.
27 Dotyczy projektów uwzględniających w zakresie projektu oddziały o charakterze zachowawczym.</t>
    </r>
  </si>
  <si>
    <t xml:space="preserve">Wykorzystywanie urządzeń zakupionych w ramach projektu do świadczenia usług w ramach Ambulatoryjnej Opieki Specjalistycznej.
Istnieje możliwość poprawy/uzupełnienia projektu w zakresie niniejszego kryterium na etapie oceny spełnienia kryteriów wyboru (zgodnie z art. 45 ust. 3 ustawy wdrożeniowej).
</t>
  </si>
  <si>
    <r>
      <t xml:space="preserve">Wpływ realizacji projektu na skrócenie średniego czasu hospitalizacji  </t>
    </r>
    <r>
      <rPr>
        <i/>
        <sz val="7"/>
        <color theme="1"/>
        <rFont val="Calibri"/>
        <family val="2"/>
        <charset val="238"/>
        <scheme val="minor"/>
      </rPr>
      <t xml:space="preserve">34 </t>
    </r>
    <r>
      <rPr>
        <i/>
        <sz val="10"/>
        <color theme="1"/>
        <rFont val="Calibri"/>
        <family val="2"/>
        <charset val="238"/>
        <scheme val="minor"/>
      </rPr>
      <t xml:space="preserve">na oddziałach lub innych jednostkach organizacyjnych szpitala objętych zakresem projektu w drugim roku po zakończeniu realizacji projektu w stosunku do roku bazowego (rok poprzedzający rok złożenia wniosku o dofinansowanie).
Istnieje możliwość poprawy/uzupełnienia projektu w zakresie niniejszego kryterium na etapie oceny spełnienia kryteriów wyboru (zgodnie z art. 45 ust. 3 ustawy wdrożeniowej).
</t>
    </r>
    <r>
      <rPr>
        <i/>
        <sz val="7"/>
        <color theme="1"/>
        <rFont val="Calibri"/>
        <family val="2"/>
        <charset val="238"/>
        <scheme val="minor"/>
      </rPr>
      <t>34 Średni czas hospitalizacji jest ilorazem sumy liczby dni hospitalizacji wszystkich pacjentów w danym roku kalendarzowym na oddziałach lub innych jednostkach organizacyjnych szpitala objętych zakresem projektu i liczby pacjentów tych oddziałów  lub innych jednostek organizacyjnych szpitala objętych zakresem projektu w danym roku kalendarzowym.</t>
    </r>
  </si>
  <si>
    <t>Uwzględnienie w projekcie wymiany przestarzałych urządzeń na nowe, szybsze lub bardziej precyzyjne wyroby medyczne.
Istnieje możliwość poprawy/uzupełnienia projektu w zakresie niniejszego kryterium na etapie oceny spełnienia kryteriów wyboru (zgodnie z art. 45 ust. 3 ustawy wdrożeniowej).</t>
  </si>
  <si>
    <t>KRYTERIA WYBORU PROJEKTÓW - Działanie 9.2 kryteria właściwe dla dziedziny choroby nowotworowe</t>
  </si>
  <si>
    <t>Projekty z zakresu onkologii związane z rozwojem usług medycznych lecznictwa onkologicznego w zakresie zabiegów chirurgicznych, w szczególności dotyczące sal operacyjnych, mogą być realizowane wyłącznie przez podmiot leczniczy, który przekroczył wartość progową (próg odcięcia) 60 zrealizowanych radykalnych i oszczędzających zabiegów chirurgicznych rocznie dla nowotworów danej grupy narządowej. Radykalne zabiegi chirurgiczne rozumiane są zgodnie z listą procedur wg klasyfikacji ICD9 zaklasyfikowanych jako zabiegi radykalne w wybranych grupach nowotworów zamieszczoną na platformie. 
Projekty z zakresu onkologii nie mogą przewidywać:
• zwiększania liczby urządzeń do Pozytonowej Tomografii Emisyjnej (PET)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wymiany PET – chyba, że taki wydatek zostanie uzasadniony stopniem zużycia urządzenia,
• utworzenia nowego ośrodka chemioterapii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zakupu dodatkowego akceleratora liniowego do teleradioterapii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oraz jedynie w miastach w niej wskazanych,
• wymiany akceleratora liniowego do teleradioterapii – chyba, że taki wydatek zostanie uzasadniony stopniem zużycia urządzenia, w tym w szczególności gdy urządzenie ma więcej niż 10 lat.</t>
  </si>
  <si>
    <t>Kryteria dotyczące projektów w zakresie onkologii premiują projekty, które przewidują, że w wyniku ich realizacji nastąpi wzrost liczby radykalnych zabiegów chirurgicznych wykonywanych przez dany podmiot leczniczy. Radykalne zabiegi chirurgiczne rozumiane są zgodnie z Listą procedur wg klasyfikacji ICD9 zaklasyfikowanych jako zabiegi radykalne w wybranych grupach nowotworów zamieszczoną na platformie.</t>
  </si>
  <si>
    <t>Radykalne zabiegi chirurgiczne</t>
  </si>
  <si>
    <t>merytoryczne I stopnia dla działania 9.2
(kryterium nr 19) - kryterium premiujące - 4 pkt</t>
  </si>
  <si>
    <t>Kryteria dotyczące projektów w zakresie onkologii premiują projekty zakładające działania przyczyniające się do:
• zwiększenia wykrywalności tych nowotworów, dla których struktura stadiów jest najmniej korzystna w danym regionie zgodnie z danymi zawartymi we właściwej mapie, lub
• w zakresie chemioterapii – zwiększenia udziału świadczeń z ww. zakresu w trybie jednodniowym lub ambulatoryjnym, lub
• wcześniejszego wykrywania nowotworów złośliwych, np. poprzez premiowanie projektów realizowanych w podmiotach, które wdrażają programy profilaktyczne w  powiatach, w których dane dotyczące epidemiologii (np. standaryzowany współczynnik chorobowości) wynikające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są najwyższe w danym województwie.</t>
  </si>
  <si>
    <t>Chemioterapia</t>
  </si>
  <si>
    <t>merytoryczne I stopnia dla działania 9.2
(kryterium nr 20) - kryterium premiujące - 4 pkt</t>
  </si>
  <si>
    <t>Kryteria dotyczące projektów w zakresie onkologii premiują projekty realizowane przez podmioty, które zapewniają lub będą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t>
  </si>
  <si>
    <t>merytoryczne I stopnia dla działania 9.2
(kryterium nr 21) - kryterium premiujące - 4 pkt</t>
  </si>
  <si>
    <t>nie dotyczy</t>
  </si>
  <si>
    <t>formalne dla działania 9.2
(kryterium nr 12.2, 12.3) - kryterium dostępu</t>
  </si>
  <si>
    <t xml:space="preserve"> 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</si>
  <si>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Sprawdzane jest, czy projekt został przygotowany (albo jest przygotowywany i właściwa instytucja jest w stanie na bieżąco weryfikować poprawność dalszych działań w tym zakresie) zgodnie z prawem dotyczącym ochrony środowiska, w tym:
- ustawą z dnia 3 października 2008 r. o udostępnianiu informacji o środowisku i jego ochronie, udziale społeczeństwa w ochronie środowiska oraz o ocenach oddziaływania na środowisko (t.j. Dz.U. z 2017 r. poz. 1405 z późn.zm);
- ustawą z dnia 27 kwietnia 2001 r. Prawo ochrony środowiska (t.j. Dz.U. z 2017 r. poz. 519 z poźn.zm);
- ustawą z dnia 16 kwietnia 2004 r. o ochronie przyrody (t.j. Dz.U. z 2016 r. poz. 2134 z późn.zm);
- ustawą z dnia 20 lipca 2017 r. Prawo wodne (t.j. Dz.U. z 2017 r. poz. 1566 z późn.zm).
Weryfikacji podlega pełna dokumentacja, zgodnie z regulaminem konkursu lub wezwaniem do złożenia wniosku o dofinansowanie dla projektu pozakonkursowego.
Istnieje możliwość poprawy/uzupełnienia projektu w zakresie niniejszego kryterium na etapie oceny spełnienia kryteriów wyboru (zgodnie z art. 45 ust. 3 ustawy wdrożeniowej).</t>
  </si>
  <si>
    <r>
      <t xml:space="preserve">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 </t>
    </r>
    <r>
      <rPr>
        <sz val="7"/>
        <color theme="1"/>
        <rFont val="Calibri"/>
        <family val="2"/>
        <charset val="238"/>
        <scheme val="minor"/>
      </rPr>
      <t>9</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7"/>
        <color theme="1"/>
        <rFont val="Calibri"/>
        <family val="2"/>
        <charset val="238"/>
        <scheme val="minor"/>
      </rPr>
      <t>10</t>
    </r>
    <r>
      <rPr>
        <sz val="10"/>
        <color theme="1"/>
        <rFont val="Calibri"/>
        <family val="2"/>
        <charset val="238"/>
        <scheme val="minor"/>
      </rPr>
      <t xml:space="preserve">  budowy nowego obiektu; 
•  w zakresie zakupu wyrobów medycznych – zakres projektu powinien być zgodny z warunkami określonymi w rozporządzeniu Ministra Zdrowia z dnia 22 listopada 2013 r. w sprawie świadczeń gwarantowanych z zakresu leczenia szpitalnego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Istnieje możliwość poprawy/uzupełnienia projektu w zakresie niniejszego kryterium na etapie oceny spełnienia kryteriów wyboru (zgodnie z art. 45 ust. 3 ustawy wdrożeniowej).
</t>
    </r>
    <r>
      <rPr>
        <sz val="7"/>
        <color theme="1"/>
        <rFont val="Calibri"/>
        <family val="2"/>
        <charset val="238"/>
        <scheme val="minor"/>
      </rPr>
      <t>9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10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t>
    </r>
  </si>
  <si>
    <t>Kompleksowość udzielanych świadczeń onkologicznych</t>
  </si>
  <si>
    <t>POIS.09.01.00-00-0256/17-00</t>
  </si>
  <si>
    <t>WSPARCIE BAZ LOTNICZEGO POGOTOWIA RATUNKOWEGO – ETAP 1</t>
  </si>
  <si>
    <t>elem projektu jest poprawa jakości i dostępności usług świadczonych przez Lotnicze Pogotowie Ratunkowe, co przyczyni się do zwiększenia dostępności świadczeń zdrowotnych dla pacjentów.
Zakres przedmiotowy projektu - wybudowanie i wyremontowanie oraz doposażanie 5 baz Lotniczego Pogotowia Ratunkowego zlokalizowanych w: 
- Olsztynie-Gryźlinach - budowa bazy HEMS wraz z zagospodarowaniem terenu; zaprojektowanie, dostawa i montaż przesuwnicy pod śmigłowiec; zakup wyposażenia bazy, 
- Świdniku-Lublinie - budowa bazy HEMS wraz z zagospodarowaniem terenu; zaprojektowanie, dostawa i montaż przesuwnicy pod śmigłowiec; zakup wyposażenia bazy, 
- Płocku - przebudowa/rozbudowa bazy HEMS wraz z zagospodarowaniem terenu; zaprojektowanie, dostawa i montaż przesuwnicy pod śmigłowiec; zakup wyposażenia bazy, 
- Gdańsku - zaprojektowanie i wybudowanie stacji paliw do tankowania śmigłowca, 
- Sanoku - zaprojektowanie i wybudowanie kontenerowego agregatu prądowego wraz z dostosowaniem istniejącej instalacji elektrycznej.</t>
  </si>
  <si>
    <t xml:space="preserve">KRYTERIA WYBORU PROJEKTÓW - Działanie 9.2 kryteria merytoryczne I stopnia właściwe dla projektów z zakresu chorób układu krążenia, nowotworowych, układu kostno-stawowo-mięśniowego, chorób układu oddechowego, ginekologii, położnictwa, neonatologii, pediatrii </t>
  </si>
  <si>
    <t>POIS.09.01.00-00-0001/16</t>
  </si>
  <si>
    <t>POIS.09.01.00-00-0002/16</t>
  </si>
  <si>
    <t>POIS.09.01.00-00-0004/16</t>
  </si>
  <si>
    <t>POIS.09.01.00-00-0006/16</t>
  </si>
  <si>
    <t>POIS.09.01.00-00-0007/16</t>
  </si>
  <si>
    <t>POIS.09.01.00-00-0009/16</t>
  </si>
  <si>
    <t>POIS.09.01.00-00-0010/16</t>
  </si>
  <si>
    <t>POIS.09.01.00-00-0011/16</t>
  </si>
  <si>
    <t>POIS.09.01.00-00-0012/16</t>
  </si>
  <si>
    <t>POIS.09.01.00-00-0013/16</t>
  </si>
  <si>
    <t>POIS.09.01.00-00-0015/16</t>
  </si>
  <si>
    <t>POIS.09.01.00-00-0017/16</t>
  </si>
  <si>
    <t>POIS.09.01.00-00-0019/16</t>
  </si>
  <si>
    <t>POIS.09.01.00-00-0020/16</t>
  </si>
  <si>
    <t>POIS.09.01.00-00-0021/16</t>
  </si>
  <si>
    <t>POIS.09.01.00-00-0023/16</t>
  </si>
  <si>
    <t>POIS.09.01.00-00-0024/16</t>
  </si>
  <si>
    <t>POIS.09.01.00-00-0026/16</t>
  </si>
  <si>
    <t>POIS.09.01.00-00-0027/16</t>
  </si>
  <si>
    <t>POIS.09.01.00-00-0253/17-00</t>
  </si>
  <si>
    <t xml:space="preserve">W zakresie przedmiotowym projektu zaplanowano następujące elementy: I. Budowa budynku bloku operacyjnego, szpitalnego oddziału ratunkowego z lądowiskiem wyniesionym dla śmigłowca ratunkowego na dachu budynku, oddziałami szpitalnymi wraz z łącznikiem biegnącym do budynku szpitala MSWIA w tym: I.1. Budowa szpitalnego oddziału ratunkowego (KOSZTY KWALIFIKOWALNE) oraz bloku operacyjnego, oddziałów szpitalnych wraz z łącznikiem biegnącym do budynku szpitala MSWIA (KOSZTY NIEKWALIFIKOWALNE) I.2. Budowa lądowiska dla śmigłowca ratunkowego wyniesionego na dachu budynku (KOSZTY KWALIFIKOWALNE) II. Zakup wyrobów medycznych (aparatury medycznej), wyposażenia socjalno-bytowego oraz wyposażenia biurowego/administracyjnego na potrzeby SOR w tym: II.1. Zakup wyrobów medycznych (aparatury medycznej) II.2. Zakup wyposażenia socjalno-bytowego II.3. Zakup wyposażenia biurowego/administracyjnego Dodatkowo w ramach projektu prowadzona będzie promocja projektu – kategoria kosztów: usługi (KOSZTY KWALIFIKOWALNE). </t>
  </si>
  <si>
    <t>Rozbudowa SP ZOZ MSWiA w Rzeszowie w celu utworzenia Szpitalnego Oddziału Ratunkowego wraz z lądowiskiem</t>
  </si>
  <si>
    <t>POIS.09.01.00-00-0255/17-00</t>
  </si>
  <si>
    <t>107 SZPITAL WOJSKOWY Z PRZYCHODNIĄ – SAMODZIELNY PUBLICZNY ZAKŁAD OPIEKI ZDROWOTNEJ</t>
  </si>
  <si>
    <t xml:space="preserve">Budowa lądowiska dla smigłowców przy jednostce wycpecjalizowanej w zakresie udzielania świadczeń zdrowotnych niezbędnych dla ratownictwa medycznegio w Wałczu </t>
  </si>
  <si>
    <t xml:space="preserve">Planowana inwestycja polegająca na budowie lądowiska wraz z drogą dojazdową będzie realizowana na terenie miasta Wałcz, w powiecie wałeckim, województwie zachodniopomorskim. </t>
  </si>
  <si>
    <t>POIS.09.01.00-00-0257/17-00</t>
  </si>
  <si>
    <t>Budowa i wyposażenie Szpitalnego Oddziału  Ratunkowego  w SPZOZ w Wolsztynie</t>
  </si>
  <si>
    <t>SAMODZIELNY PUBLICZNY ZAKŁAD OPIEKI ZDROWOTNEJ W WOLSZTYNIE</t>
  </si>
  <si>
    <t>Wolsztyn</t>
  </si>
  <si>
    <t>64-200</t>
  </si>
  <si>
    <t>Wschowska 1</t>
  </si>
  <si>
    <t>W zakres rzeczowy projektu wchodzą: -Roboty budowlane- związane z wybudowaniem nowego Szpitalnego Oddziału Ratunkowego. Prace dotyczyć będą pomieszczeń w których zostanie zlokalizowany SOR, w nowo dobudowanym skrzydle Szpitala; -Zakup aparatury medycznej i wyposażenia; -Prace przygotowawcze- przygotowanie dokumentacji aplikacyjnej.</t>
  </si>
  <si>
    <t>POIS.09.02.00-00-0137/17-00</t>
  </si>
  <si>
    <t>POIS.09.02.00-00-0138/17-00</t>
  </si>
  <si>
    <t>POIS.09.02.00-00-0124/17-00</t>
  </si>
  <si>
    <t>POIS.09.02.00-00-0125/17-00</t>
  </si>
  <si>
    <t>POIS.09.02.00-00-0126/17-00</t>
  </si>
  <si>
    <t>POIS.09.02.00-00-0127/17-00</t>
  </si>
  <si>
    <t>POIS.09.02.00-00-0128/17-00</t>
  </si>
  <si>
    <t>POIS.09.02.00-00-0129/17-00</t>
  </si>
  <si>
    <t>W ramach realizacji projektu planowana jest realizacja następujących działań: I. Modernizacja pomieszczeń laboratorium andrologicznego (koszty niekwalifikowalne w projekcie), II. Zakup następującego sprzętu (koszty kwalifikowalne oraz niekwalifikowalne w projekcie): - Analizator nasienia - 1 szt. (koszty niekwalifikowalne), - Mikroskop odwrócony kontrastowo – fazowy - 1 szt. (koszty niekwalifikowalne), - Mikroskop biologiczny fluorescencyjny - 1 szt. (koszty niekwalifikowalne), - Kamera do mikroskopu - 1 szt. (koszty niekwalifikowalne), - Zamrażarka do programowalnego zamrażania plemników - 1 szt. (koszty niekwalifikowalne), - Chłodziarko – zamrażarka - 1 szt. (koszty niekwalifikowalne), - Wirówki cytologiczne - 2 szt. (koszty niekwalifikowalne), - Mikropłytkowy czytnik wielodetekcyjny - 1 szt. (koszty niekwalifikowalne), - Mikrotom rotacyjny - 1 szt. (koszty niekwalifikowalne), - Redestylator elektryczy - 1 szt. (koszty niekwalifikowalne), - Komplet komór do diagnostyki nasienia - 1 szt. (koszty niekwalifikowalne), - Wieża endoskopowa ultra HD - 1 szt. (koszty kwalifikowalne), - Zestaw laparoskopowy z narzędziami - 1 szt. (koszty kwalifikowalne), - Pompa infuzyjna - 6 szt. (koszty kwalifikowalne). III. Informacja i promocja (koszty kwalifikowalne), IV. Zarządzanie projektem (koszty kwalifikowalne).</t>
  </si>
  <si>
    <t>Poprawa dostępności do wysokiej jakości świadczeń z zakresu diagnostyki i leczenia niepłodności w Uniwersyteckim Centrum Zdrowia Kobiety i Noworodka Warszawskiego Uniwersytetu Medycznego Sp. z o.o.</t>
  </si>
  <si>
    <t>Plac Sokratesa Starynkiewicza 1/3</t>
  </si>
  <si>
    <t xml:space="preserve">Program kompleksowej ochrony zdrowia prokreacyjnego w Uniwersyteckim Szpitalu Klinicznym w Białymstoku </t>
  </si>
  <si>
    <t>W ramach projektu planowana jest realizacja następujących działań: I. Zakup sprzętu: a) Wydatki niekwalifkowalne: - Analizator nasienia - CASA do rutynowej analizy nasienia - 1 szt., - Mikroskop odwrócony kontrastowo-fazowy z oprzyrządowaniem do zapisywania ruchu plemników i możliwością archiwizacji - 1 szt., - Mikroskop biologiczny fluoresceiny z oprzyrządowaniem - 1 szt., - Kamera do mikroskopu - 1 szt., - Zamrażarka do programowalnego zamrażania plemników - 1 szt., - Chłodziarka-zamrażarka do programowalnego zamrażania plemników - 1 szt., - Wirówki cytologiczne - 1 szt., - Mikropłytkowy czytnik wielodetekcyjny - 1 szt., - Mikrotom rotacyjny - 1 szt., - Redestylator elektryczny - 1 szt., - Komory do diagnostyki nasienia - komora Neubauera, komora Maklera - 1 szt., - Analizator biochemiczny - 1 szt. a) Wydatki kwalifkowalne: - Wieża endoskopowa, w tym: tor wizyjny z kamerą endoskopową, źródło światła, monitor medyczny z akcesoriami, insuflator, pompa ssąco płucząca - 1 szt., - Laparoskop z zestawem laparoskopowym wraz z instrumentarium endoskopowym - 1 szt., - Zestaw do histeroskopii - (histeroskop operacyjny 4.3 mm z instrumentarium, minihisteroskop 3 mm z przenośnym torem wizyjnym i instrumentarium) - 1 szt., - Resektoskop bipolarny - 1 szt., - Fotel zabiegowy - 1 szt., - Diatermia - 1 szt., - System ultrasonograficzny - ultrasonograf z kompletem głowic, stacja robocza do przesyłania i analizy obrazów i sekwencji video - 1 szt. II. Informacja i promocja (koszty kwalifikowalne w projekcie).</t>
  </si>
  <si>
    <t xml:space="preserve"> śląskie</t>
  </si>
  <si>
    <t>Doposażenie jednostek organizacyjnych Szpitala Uniwersyteckiego w Krakowie w celu utworzenia referencyjnego ośrodka leczenia niepłodności</t>
  </si>
  <si>
    <t>W ramach projektu planowana jest realizacja następujących działań: I. Zakup, dostawa i instalacja 12 szt. wyrobów medycznych służących wyposażeniu laboratorium andrologicznego (koszty niekwalifikowalne w projekcie): - Analizator nasienia "CASA" do rutynowej analizy nasienia (do analizy koncentracji, ruchu, morfologii oraz fragmentacji DNA plemników) – 1 szt., - Kamera do mikroskopu - 1 szt., - Mikroskop odwrócony kontrastowo-fazowy z oprzyrządowaniem do zapisywania ruchu plemników i możliwością archiwizacji - 1 szt., - Mikroskop biologiczny fluorescencyjny z oprzyrządowaniem - 1 szt., - Zamrażarka do programowalnego zamrażania plemników - 1 szt., - Chłodziarko-zamrażarka do programowalnego zamrażania plemników - 1 szt., - Wirówka cytologiczna - 1 szt., - Komory do diagnostyki nasienia - komora Neubauera, komora Maklera - 1 zestaw, - Mikrotom rotacyjny - 1 szt., - Mikropłytkowy czytnik wielodetekcyjny - 1 szt., - Redestylator elektryczny - 1 szt., - Analizator biochemiczny - 1 szt. II. Zakup, dostawa i instalacja 7 szt. wysokospecjalistycznej aparatury medycznej, służącej wyposażeniu sali operacyjnej, Pracowni USG i Pracowni Histeroskopii, działających w strukturach OK Endokrynologii Ginekologicznej i Ginekologii (koszty kwalifikowalne w projekcie): - Wieża endoskopowa - 1 szt., - Laparoskop wraz z zestawem laparoskopowym - 1 szt., - Minihisteroskop Betocchiego - 1 szt., - Zestaw do przezpochwowej hydrolaparoskopii (TVHL) - 1 szt., - Diatermia umożliwiająca przeprowadzenie koagulacji - 1 szt., - System koagulacji - 1 szt., - Ultrasonograf - 1 szt. III. Przygotowanie studium wykonalności (koszty kwalifikowalne w projekcie), IV. Promocja projektu (koszty kwalifikowalne w projekcie).</t>
  </si>
  <si>
    <t>W ramach realizacji projektu planuje się realizację następujących działań: I. Zakup sprzętu medycznego na potrzeby oddziału Ginekologii i Położnictwa oraz Pracowni Ultrasonograficznej: - Tor wizyjny Ultra HD w technologii 3D - 1 szt., - Elektroniczny insuflator - 1 szt., - Pompa ssąco-płucząca - 1 szt., - Histeroskop z resektoskopem bipolarnym - 1 szt., - Minihisteroskopy - 1 szt., - Zestaw do przezpochwowej hydrolaparoskopii - 1 szt., - Ultrasonograf - wydatek kwalifikowalny w ramach POIŚ - 1 szt. II. Zakup sprzętu medycznego na potrzeby pracowni andrologicznej: - Analizator nasienia CASA, mikroskop biologiczny fluorescencyjny z oprzyrządowaniem, komory do diagnostyki nasienia, kamera do mikroskopu - 1 szt., - Mikroskop odwrócony kontrastowo -fazowy z oprzyrządowaniem do zapisywania ruchu plemników - 1 szt., - Wirówka cytologiczna - 1 szt., - Zamrażarka do programowalnego zamrażania plemników, Chłodziarko-zamrażarka do programowalnego zamrażania plemników - 1 szt., - Mikropłytkowy czytnik wielodetekcyjny, redestylator - 1 szt., - Mikrotom rotacyjny - 1 szt., - Analizator Biochemiczny (wydatek niekwalifikowalny) - 1 szt. III. Przebudowa i modernizacja Oddział Endokrynologii Ginekologicznej (wydatek niekwalifikowalny), IV. Przebudowa i modernizacja Pracowni andrologicznej wraz z pokojem zabiegowym w ramach poradni niepłodności (wydatek niekwalifikowalny).</t>
  </si>
  <si>
    <t>Przedmiotem projektu jest realizacja następujących działań: I. Zakup sprzętu medycznego: - Koszty kwalifikowalne: zakup sprzętu do diagnostyki ultrasonograficznej – 2 szt. aparatów USG 3D/4D - jeden do Pracowni USG (wymiana aparatu z 2009 r.) i jeden na Oddział Niepłodności i Endokrynologii Rozrodu (wymiana aparatu z 2009r.) Zakup sprzętu do znieczulania – 2 szt. aparatów do znieczulania - na salę operacyjną całodobowej Izby Przyjęć, gdzie przyjmowane są nagłe przypadki całodobowo oraz do Centralnego Gabinetu Zabiegowego, w którym odbywa się rocznie ponad 4000 zabiegów. - Koszty niekwalifikowalne: wyposażenie laboratorium andrologicznego : analizator nasienia, mikroskopy odwrócone kontrastowo-fazowe, kamera do mikroskopu, zamrażarka do plemników, mikroskop biologiczny, wirówki laboratoryjne, komory do diagnostyki nasienia, mikropłytkowy czytnik, mikrotom rotacyjny, analizator biochemiczny. II. Roboty budowlane (koszty niekwalifikowlane): Modernizacja gabinetu zabiegowego. W ramach projektu przewidziano również zadania pn.: Przygotowanie dokumentacji aplikacyjnej (koszty niekwalifikowalne) oraz Informacja i promocja (koszty kwalifikowalne)</t>
  </si>
  <si>
    <t>Przedmiotem projektu jest realizacja następujących działań: I. Zakup aparatury medycznej do pracowni andrologicznej - koszty niekwalifikowalne, II. Prace remontowo-budowlane w obrębie laboratorium andrologicznego - koszty niekwalifikowalne, III. Zakup aparatury medycznej w zakresie ginekologii i położnictwa - koszty kwalifikowalne: - Aparatu USG E-10 z głowicami 3D/4D RAB6-D, C1-5-D, 3D/4D RIC 6-12-D, 9L-D, - Moceratora do operacji ginekologiocznych (możliwego do zastosowania w histeroskopii), - Zestawu do przezpochwowej hydrolaparoskopii, - Laparoskopu wraz z zestawem endoskopowym: elerody biplarne, kleszczyki, imadła do igieł do szycia endoskopowego, - Toru wizyjnego z kamerą endoskopową w technologii 3D, - Noża ultradźwiękowego, - Histeroskopu Betocchi, - Manipulatora do zestawu endoskopowego. IV. Informacja i promocja - koszty niekwalifikowalne, V. Studium wykonalności z analizą kosztów i korzyści - koszty niekwalifikowalne.</t>
  </si>
  <si>
    <t>Utworzenie w UCK im. Prof. K. Gibińskiego SUM w Katowicach referencyjnego ośrodka leczenia niepłodności</t>
  </si>
  <si>
    <t xml:space="preserve">Zakup sprzętu medycznego w celu ochrony zdrowia prokreacyjnego 
w ośrodku referencyjnym – GPSK UM w Poznaniu
</t>
  </si>
  <si>
    <t xml:space="preserve">Poprawa udzielania świadczeń zdrowotnych w Instytucie Matki i Dziecka poprzez zakup aparatury medycznej do Kliniki Położnictwa i Ginekologii 
w ramach utworzenia referencyjnego ośrodka leczenia niepłodności
</t>
  </si>
  <si>
    <t>SAMODZIELNY PUBLICZNY SZPITAL KLINICZNY IM. PROF. W. ORŁOWSKIEGO CENTRUM MEDYCZNEGO KSZTAŁCENIA PODYPLOMOWEGO</t>
  </si>
  <si>
    <t>Nowoczesna diagnostyka i terapia kobiet w Szpitalu Klinicznym im. Prof. W. Orłowskiego CMKP w Warszawie dzięki wzmocnieniu potencjału infrastrukturalnego podmiotu</t>
  </si>
  <si>
    <t>Centrum diagnostyki i leczenia niepłodności u par w SPSK Nr 1 PUM</t>
  </si>
  <si>
    <t>Przedmiotem projektu jest realizacja następujących działań: I. Adaptacja wymagająca odnowienia i dostosowania pomieszczeń szpitalnych dla potrzeb Kliniki Ginekologii, Endokrynologii i Onkologii Ginekologicznej oraz Kliniki Perinatologii, Położnictwa i Ginekologii – całość stanowią koszty niekwalifikowalne w ramach projektu, II. Wyposażenie laboratorium andrologicznego – całość stanowią koszty niekwalifikowalne w ramach projektu, III. Zakup sprzętu medycznego dla Centrum diagnostyki i leczenia niepłodności u par w SPSK Nr 1 PUM w ramach Kliniki Ginekologii, Endokrynologii i Onkologii Ginekologicznej – całość stanowią koszty kwalifikowalne w ramach projektu, IV. Promocja projektu - całość stanowią koszty niekwalifikowalne w ramach projektu.</t>
  </si>
  <si>
    <t>W ramach projektu planuje się następujące działania: I. Roboty budowlane - w zakresie robót budowlanych przedmiotowy projekt przewiduje realizację prac budowlano-instalacyjnych w następującym zakresie: - Wydatki kwalifikowane: modernizację bloku operacyjnego współpracującego z Oddziałem Klinicznym Ginekologii i Położnictwa w celu poprawy warunków do realizacji procedur zabiegowych, w tym w zakresie leczenia niepłodności, m.in. z wykorzystaniem zakupionego sprzętu. - Wydatki niekwalifikowane: 1) adaptację pomieszczeń Przychodni Przyklinicznej (Poradni Ginekologii i Położnictwa) w celu przystosowania do warunków umożliwiających realizację świadczeń diagnostyczno-terapeutycznych dla pacjentów diagnozowanych i leczonych m.in. z uwagi na problem z zajściem w ciążę, tj. niepłodności; 2) adaptację pomieszczeń szpitala (zaplecza socjalnego) w celu stworzenia laboratorium seminologicznego umożliwiającego realizację kompleksowej diagnostyki i leczenia par w zakresie niepłodności. 3) modernizację pomieszczenia funkcjonującego w Oddziale Klinicznym Ginekologii i Położnictwa jako gabinet zabiegowy w celu stworzenia możliwości efektywnego i bezpiecznego realizowania świadczeń w ramach funkcji Referencyjnego Ośrodka Leczenia Niepłodności z wykorzystaniem ambulatoryjnych badań, w tym histeroskopowych. II. Zakup Urządzeń technicznych i maszyn lub sprzętów: zaplanowano w ramach wydatków kwalifikowanych zakup następujących sprzętów i aparatury medycznej: aparat USG z sondą przezpochwową wolumetryczną (3D), sondą przezbrzuszną wolumetryczną (3D), aparat USG wraz z wyposażeniem - zestawem sond, minihisteroskop Betocchciego (histeroskop zabiegowy) (3 zestawy), resektoskop bipolarny (2 zestawy), wieża endoskopowa z torem wizyjnym HD, nóż ultradźwiękowy z osprzętem. W ramach wydatków niekwalifikowanych, w 2016 roku zakupiono Aparat do komputerowej analizy nasienia.</t>
  </si>
  <si>
    <t>POIS.09.01.00-00-0133/16-00</t>
  </si>
  <si>
    <t>WOJEWÓDZKI SPECJALISTYCZNY SZPITAL DZIECIĘCY IM. PROF. DR STANISŁAWA POPOWSKIEGO W OLSZTYNIE</t>
  </si>
  <si>
    <t>ŻOłnierska 18</t>
  </si>
  <si>
    <t xml:space="preserve">Rozbudowa SOR-u dla potrzeb Centrum Urazowego, w tym utworzenie sali zabiegowej i pracowni endoskopii diagnostycznej i zabiegowej ze śluzami i salą ze stanowiskami wybudzeniowymi. Wyposażenie oddziałów i pracowni. </t>
  </si>
  <si>
    <t>Dostosowanie struktury Wojewódzkiego Specjalistycznego Szpitala Dziecięcego w Olsztynie do potrzeb Centrum Urazowego dla Dzieci</t>
  </si>
  <si>
    <t>POIS.09.01.00-00-0176/17-00</t>
  </si>
  <si>
    <t>SAMODZIELNY PUBLICZNY ZAKŁAD OPIEKI ZDROWOTNEJ W BOCHNI SZPITAL POWIATOWY IM. BŁ. MARTY WIECKIEJ</t>
  </si>
  <si>
    <t>Krakowska</t>
  </si>
  <si>
    <t>Przedmiotem projektu jest realizacja następujących zadań: - Roboty budowlane związane z modernizacją SOR, - Zakup sprzętu medycznego - SOR, - Realizacja nadzoru budowlanego, - Działania informacyjno-promocyjne, - Zarządzanie projektem (Wynagrodzenie zespołu projektowego skłądającego się z pracowników Beneficjenta, wynagrodzenie firmy zewnętrznej zajmującej się rozliczaniem projektu oraz koszty niekwalifikowane z przeznaczeniem na przygotowanie audytu projektu).</t>
  </si>
  <si>
    <t>Modernizacja SOR Samodzielnego Publicznego Zakładu Opieki Zdrowotnej w Bochni</t>
  </si>
  <si>
    <t>2018.IV</t>
  </si>
  <si>
    <t>Narzędzie 12</t>
  </si>
  <si>
    <t>KRYTERIA WYBORU PROJEKTÓW - Działanie 9.2  kryteria właściwe dla projektów z zakresu chorób psychicznych - dodatkowe formalne</t>
  </si>
  <si>
    <t xml:space="preserve">Inwestycja posiada pozytywną opinię o celowości inwestycji (dalej: OCI), o której mowa w ustawie o świadczeniach opieki zdrowotnej finansowanych ze środków publicznych. Istnieje możliwość poprawy/uzupełnienia projektu w zakresie niniejszego kryterium na etapie oceny spełnienia kryteriów wyboru (zgodnie z art. 45 ust. 3 ustawy wdrożeniowej).
</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</si>
  <si>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 Istnieje możliwość poprawy/uzupełnienia projektu w zakresie niniejszego kryterium na etapie oceny spełnienia kryteriów wyboru (zgodnie z art. 45 ust. 3 ustawy wdrożeniowej).</t>
  </si>
  <si>
    <r>
      <t>Podmiot leczniczy udziela świadczeń opieki zdrowotnej na podstawie umowy zawartej z Dyrektorem oddziału wojewódzkiego NFZ o udzielanie świadczeń opieki w rodzaju opieka psychiatryczna i leczenie uzależnień (świadczenia gwarantowane realizowane w warunkach stacjonarnych) w zakresie zbieżnym z zakresem projektu lub na podstawie innych umów finansowanych ze środków publicznych</t>
    </r>
    <r>
      <rPr>
        <sz val="7"/>
        <color theme="1"/>
        <rFont val="Calibri"/>
        <family val="2"/>
        <charset val="238"/>
        <scheme val="minor"/>
      </rPr>
      <t xml:space="preserve"> 5</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rodzajuopieka psychiatryczna i leczenie uzależnień (świadczenia gwarantowane realizowane w warunkach stacjonarnych) w zakresie zbieżnym z zakresem projektu najpóźniej w kolejnym okresie kontraktowania świadczeń po zakończeniu realizacji projektu lub na podstawie innych umów finansowanych ze środków publicznych </t>
    </r>
    <r>
      <rPr>
        <sz val="7"/>
        <color theme="1"/>
        <rFont val="Calibri"/>
        <family val="2"/>
        <charset val="238"/>
        <scheme val="minor"/>
      </rPr>
      <t>6</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7"/>
        <color theme="1"/>
        <rFont val="Calibri"/>
        <family val="2"/>
        <charset val="238"/>
        <scheme val="minor"/>
      </rPr>
      <t xml:space="preserve"> 5 W przypadku projektów, w ramach których nie przewiduje się zwiększenia zakresu udzielania świadczeń opieki zdrowotnej. Spełnienie tego warunku będzie elementem kontroli w czasie realizacji projektu oraz po zakończeniu jego realizacji w ramach tzw. kontroli trwałości.
 6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 xml:space="preserve">.
</t>
    </r>
  </si>
  <si>
    <t>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</si>
  <si>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kadrą medyczną odpowiednio wykwalifikowaną do obsługi wyrobów medycznych objętych projektem.                                                                     Istnieje możliwość poprawy/uzupełnienia projektu w zakresie niniejszego kryterium na etapie oceny spełnienia kryteriów wyboru (zgodnie z art. 45 ust. 3 ustawy wdrożeniowej).</t>
  </si>
  <si>
    <t>Projekt nie wspiera dużych instytucji udzielających świadczeń opiekuńczych i pielęgnacyjnych zdefiniowanych w polskim prawie, dostarczających usług opieki dedykowanych dla osób niepełnosprawnych, dzieci, osób starszych i niepełnosprawnych umysłowo. Istnieje możliwość poprawy/uzupełnienia projektu w zakresie niniejszego kryterium na etapie oceny spełnienia kryteriów wyboru (zgodnie z art. 45 ust. 3 ustawy wdrożeniowej).</t>
  </si>
  <si>
    <t>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t>
  </si>
  <si>
    <r>
      <t xml:space="preserve">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 </t>
    </r>
    <r>
      <rPr>
        <sz val="7"/>
        <color theme="1"/>
        <rFont val="Calibri"/>
        <family val="2"/>
        <charset val="238"/>
        <scheme val="minor"/>
      </rPr>
      <t>9</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7"/>
        <color theme="1"/>
        <rFont val="Calibri"/>
        <family val="2"/>
        <charset val="238"/>
        <scheme val="minor"/>
      </rPr>
      <t>10</t>
    </r>
    <r>
      <rPr>
        <sz val="10"/>
        <color theme="1"/>
        <rFont val="Calibri"/>
        <family val="2"/>
        <charset val="238"/>
        <scheme val="minor"/>
      </rPr>
      <t xml:space="preserve">  budowy nowego obiektu; 
• • w zakresie zakupu wyrobów medycznych – zakres projektu powinien być zgodny z warunkami określonymi w rozporządzeniu Ministra Zdrowia z dnia 22 listopada 2013 r. w sprawie świadczeń gwarantowanych z zakresu opieka psychiatryczna i leczenie uzależnień (świadczenia gwarantowane realizowane w warunkach stacjonarnych)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Istnieje możliwość poprawy/uzupełnienia projektu w zakresie niniejszego kryterium na etapie oceny spełnienia kryteriów wyboru (zgodnie z art. 45 ust. 3 ustawy wdrożeniowej).
</t>
    </r>
    <r>
      <rPr>
        <sz val="7"/>
        <color theme="1"/>
        <rFont val="Calibri"/>
        <family val="2"/>
        <charset val="238"/>
        <scheme val="minor"/>
      </rPr>
      <t>9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10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t>
    </r>
    <r>
      <rPr>
        <sz val="10"/>
        <color theme="1"/>
        <rFont val="Calibri"/>
        <family val="2"/>
        <charset val="238"/>
        <scheme val="minor"/>
      </rPr>
      <t xml:space="preserve">
</t>
    </r>
  </si>
  <si>
    <r>
      <t xml:space="preserve">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nowotworowych nie może przewidywać:
a) zwiększania liczby urządzeń do Pozytonowej Tomografii Emisyjnej (PET), chyba, że taka potrzeba wynika z danych we właściwej mapie– i - o ile to uzasadnione – przy wykorzystaniu danych zawartych w platformie;
b) wymiany PET – chyba, że tali wydatek zostanie uzasadniony stopniem zużycia urządzenia; 
c) utworzenia nowego ośrodka chemioterapii, chyba że taka potrzeba wynika z danych we właściwej mapie– i - o ile to uzasadnione – przy wykorzystaniu danych zawartych w platformie; 
d) zakupu akceleratora liniowego do teleradioterapii – chyba, że taka potrzeba wynika z danych we właściwej mapie– i - o ile to uzasadnione – przy wykorzystaniu danych zawartych w platformie oraz jedynie w miastach w niej wskazanych;
e) wymiany akceleratora linowego do teleradioterapii – chyba, że taki wydatek zostanie uzasadniony stopniem zużycia urządzenia, w tym w szczególności, gdy urządzenie ma więcej niż 10 lat.
2. Projekty z zakresu chorób nowotworowych związane z rozwojem usług medycznych lecznictwa onkologicznego </t>
    </r>
    <r>
      <rPr>
        <sz val="6"/>
        <color theme="1"/>
        <rFont val="Calibri"/>
        <family val="2"/>
        <charset val="238"/>
        <scheme val="minor"/>
      </rPr>
      <t>9</t>
    </r>
    <r>
      <rPr>
        <sz val="10"/>
        <color theme="1"/>
        <rFont val="Calibri"/>
        <family val="2"/>
        <charset val="238"/>
        <scheme val="minor"/>
      </rPr>
      <t xml:space="preserve"> w zakresie zabiegów chirurgicznych, w szczególności dotyczące sal operacyjnych, mogą być realizowane wyłącznie przez podmiot leczniczy, który przekroczył wartość progową (próg odcięcia) 60 zrealizowanych radykalnych i oszczędzających zabiegów chirurgicznych</t>
    </r>
    <r>
      <rPr>
        <sz val="6"/>
        <color theme="1"/>
        <rFont val="Calibri"/>
        <family val="2"/>
        <charset val="238"/>
        <scheme val="minor"/>
      </rPr>
      <t xml:space="preserve"> 10</t>
    </r>
    <r>
      <rPr>
        <sz val="10"/>
        <color theme="1"/>
        <rFont val="Calibri"/>
        <family val="2"/>
        <charset val="238"/>
        <scheme val="minor"/>
      </rPr>
      <t xml:space="preserve">  rocznie dla nowotworów danej grupy narządowej </t>
    </r>
    <r>
      <rPr>
        <sz val="6"/>
        <color theme="1"/>
        <rFont val="Calibri"/>
        <family val="2"/>
        <charset val="238"/>
        <scheme val="minor"/>
      </rPr>
      <t>11</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6"/>
        <color theme="1"/>
        <rFont val="Calibri"/>
        <family val="2"/>
        <charset val="238"/>
        <scheme val="minor"/>
      </rPr>
      <t>9 Kryterium stosowane w przypadku projektów pozakonkursowych.
10Radykalne zabiegi chirurgiczne rozumiane są zgodnie z listą procedur wg klasyfikacji ICD9 zaklasyfikowanych jako zabiegi radykalne w wybranych grupach nowotworów zamieszczoną na platformie.
11 Wg danych za rok poprzedzający rok złożenia wniosku o dofinansowanie.</t>
    </r>
    <r>
      <rPr>
        <sz val="10"/>
        <color theme="1"/>
        <rFont val="Calibri"/>
        <family val="2"/>
        <charset val="238"/>
        <scheme val="minor"/>
      </rPr>
      <t xml:space="preserve">
</t>
    </r>
  </si>
  <si>
    <r>
      <t xml:space="preserve"> Projekt zakłada, że w wyniku jego realizacji nastąpi wzrost liczby radykalnych</t>
    </r>
    <r>
      <rPr>
        <sz val="6"/>
        <color theme="1"/>
        <rFont val="Calibri"/>
        <family val="2"/>
        <charset val="238"/>
        <scheme val="minor"/>
      </rPr>
      <t xml:space="preserve"> 38 </t>
    </r>
    <r>
      <rPr>
        <sz val="10"/>
        <color theme="1"/>
        <rFont val="Calibri"/>
        <family val="2"/>
        <charset val="238"/>
        <scheme val="minor"/>
      </rPr>
      <t>zabiegów chirurgicznych wykonywanych przez podmiot leczniczy.</t>
    </r>
    <r>
      <rPr>
        <sz val="6"/>
        <color theme="1"/>
        <rFont val="Calibri"/>
        <family val="2"/>
        <charset val="238"/>
        <scheme val="minor"/>
      </rPr>
      <t xml:space="preserve">  </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6"/>
        <color theme="1"/>
        <rFont val="Calibri"/>
        <family val="2"/>
        <charset val="238"/>
        <scheme val="minor"/>
      </rPr>
      <t xml:space="preserve">                                                                                                                                                                                                                                                                                                                                                             38  Radykalne zabiegi chirurgiczne rozumiane są zgodnie z listą procedur wg klasyfikacji ICD9 zaklasyfikowanych jako zabiegi radykalne w wybranych grupach nowotworów zamieszczoną na platformie. </t>
    </r>
  </si>
  <si>
    <t>Podmiot leczniczy zapewnia lub będzie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                                                                                                                                                  Istnieje możliwość poprawy/uzupełnienia projektu w zakresie niniejszego kryterium na etapie oceny spełnienia kryteriów wyboru (zgodnie z art. 45 ust. 3 ustawy wdrożeniowej).</t>
  </si>
  <si>
    <t>Podmiot leczniczy zakłada zwiększenie udziału świadczeń z zakresu chemioterapii w trybie jednodniowym lub ambulatoryjnym. Istnieje możliwość poprawy/uzupełnienia projektu w zakresie niniejszego kryterium na etapie oceny spełnienia kryteriów wyboru (zgodnie z art. 45 ust. 3 ustawy wdrożeniowej).</t>
  </si>
  <si>
    <t>KRYTERIA WYBORU PROJEKTÓW - Działanie 9.2 kryteria właściwe dla dziedziny choroby układu krążenia</t>
  </si>
  <si>
    <t>Projekty z zakresu kardiologii mogą być realizowane przez podmioty, które zapewniają lub będą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i AOS, szpitalnego oddziału ratunkowego lub izby przyjęć oraz oddziału anestezjologii i intensywnej terapii.</t>
  </si>
  <si>
    <t>Projekty z zakresu kardiologii nie mogą przewidywać:
• zwiększenia liczby pracowni lub stołów hemodynamicznych – chyba, że taka potrzeba została zidentyfikowana we właściwej mapie i - o ile jest to uzasadnione - lub przy na podstawie danychwykorzystaniu danych zawartych w  platformie, 
• wymiany stołu hemodynamicznego – chyba, że taki wydatek zostanie uzasadniony stopniem zużycia urządzenia,
• utworzenia nowego ośrodka kardiochirurgicznego – chyba, że taka potrzeba została zidentyfikowana we właściwej mapie lub na podstawie danych zawartych w platformie,
• utworzenia nowego ośrodka kardiochirurgicznego dla dzieci – chyba, że taka inwestycja jest wskazana we właściwej mapie; należy odpowiednio uwzględnić przypadki, że mapa dopuszcza utworzenie jednego nowego ośrodka dla kilku województw i w takim przypadku, dla inwestycji wymagana jest pozytywna rekomendacja Komitetu Sterującego do spraw koordynacji interwencji EFSI w sektorze zdrowia.</t>
  </si>
  <si>
    <t>Kryteria dotyczące projektów w zakresie kardiologii premiują projekty, które zakładają wsparcie w zakresie zwiększenia dostępu do rehabilitacji kardiologicznej.</t>
  </si>
  <si>
    <t>Rehabilitacja kardiologiczna</t>
  </si>
  <si>
    <t xml:space="preserve">Kryteria dotyczące projektów w zakresie kardiologii premiują projekty realizowane przez podmioty, które zapewniają lub będą zapewniać najpóźniej w kolejnym okresie kontraktowania świadczeń opieki zdrowotnej po zakończeniu realizacji projektu, kompleksową opiekę kardiologiczną rozumianą jako udzielanie świadczeń finansowanych ze środków publicznych w ramach posiadanego:
• oddziału rehabilitacji kardiologicznej/ oddziału dziennego rehabilitacji kardiologicznej, lub
• pracowni elektrofizjologii wykonującej leczenie zaburzeń rytmu, lub 
• oddziału kardiochirurgii, gdzie wykonywane są wysokospecjalistyczne świadczenia opieki zdrowotnej w co najmniej 2 zakresach spośród zakresów wymienionych w  lp. 7 – 13 załącznika do rozporządzenia Ministra Zdrowia z dnia 12 listopada 2015 r. w sprawie świadczeń gwarantowanych z zakresu świadczeń wysoko-specjalistycznych oraz warunków ich realizacji  (Dz. U. z 2015 r., poz. 1958).
</t>
  </si>
  <si>
    <t>Kompleksowość udzielania świadczeń</t>
  </si>
  <si>
    <r>
      <t xml:space="preserve">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układu krążenia nie może przewidywać: 
a) zwiększenia liczby pracowni lub stołów hemodynamicznych – chyba, że taka potrzeba została zidentyfikowana we właściwej mapie – i - o ile to uzasadnione – przy wykorzystaniu danych zawartych w platformie;
b) wymiany stołu hemodynamicznego – chyba, ze taki wydatek zostanie uzasadniony stopniem zużycia;
c)  utworzenia nowego ośrodka kardiochirurgicznego, chyba że taka potrzeba została zidentyfikowana we właściwej mapie– i - o ile to uzasadnione – przy wykorzystaniu danych zawartych w platformie;
d) utworzenia nowego ośrodka kardiochirurgicznego dla dzieci – chyba, że taka inwestycja jest wskazana we właściwej mapie– i o ile to uzasadnione – przy wykorzystaniu danych zawartych w platformie; w sytuacji, kiedy mapa dopuszcza utworzenie jednego nowego ośrodka dla kilku województw, należy załączyć do wniosku o dofinansowanie pozytywną rekomendację Komitetu Sterującego ds. koordynacji interwencji EFSI w sektorze zdrowia dla </t>
    </r>
    <r>
      <rPr>
        <sz val="10"/>
        <rFont val="Calibri"/>
        <family val="2"/>
        <charset val="238"/>
        <scheme val="minor"/>
      </rPr>
      <t>inwestycji.                                                                                                                                                Istnieje możliwość poprawy/uzupełnienia projektu w zakresie niniejszego kryterium na etapie oceny spełnienia kryteriów wyboru (zgodnie z art. 45 ust. 3 ustawy wdrożeniowej).</t>
    </r>
  </si>
  <si>
    <t xml:space="preserve">Podmiot leczniczy zapewnia lub będzie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AOS, szpitalnego oddziału ratunkowego lub izby przyjęć oraz oddziału anastezjologii i intensywnej terapii.                                                                                                                                                                                            Istnieje możliwość poprawy/uzupełnienia projektu w zakresie niniejszego kryterium na etapie oceny spełnienia kryteriów wyboru (zgodnie z art. 45 ust. 3 ustawy wdrożeniowej).
</t>
  </si>
  <si>
    <t>formalne dla działania 9.2
(kryterium nr 10)</t>
  </si>
  <si>
    <t>formalne dla działania 9.2
(kryterium nr 12.1)</t>
  </si>
  <si>
    <t>merytoryczne I stopnia dla działania 9.2
(kryterium nr 18)</t>
  </si>
  <si>
    <r>
      <t xml:space="preserve">Podmiot leczniczy zapewnia lub będzie zapewniać najpóźniej w kolejnym okresie kontraktowania świadczeń opieki zdrowotnej po zakończeniu realizacji projektu, kompleksową opiekę kardiologiczną tj.rozumianą jako udzielanie świadczeń finansowanych ze środków publicznych w ramach </t>
    </r>
    <r>
      <rPr>
        <sz val="10"/>
        <rFont val="Calibri"/>
        <family val="2"/>
        <charset val="238"/>
        <scheme val="minor"/>
      </rPr>
      <t>posiadanego:</t>
    </r>
    <r>
      <rPr>
        <sz val="10"/>
        <color theme="1"/>
        <rFont val="Calibri"/>
        <family val="2"/>
        <charset val="238"/>
        <scheme val="minor"/>
      </rPr>
      <t xml:space="preserve">
• oddziału rehabilitacji kardiologicznej/oddziału dziennego rehabilitacji kardiologicznej, lub
• pracowni elektrofizjologii wykonującej leczenie zaburzeń rytmu, lub
• oddziału kardiochirurgii, gdzie wykonywane są operacje poza pomostami aortalno-wieńcowymi i pojedynczymi zastawkami.wysokospecjalistyczne świadczenia opieki zdrowotnej w co najmniej 2 zakresach spośród zakresów wymienionych w lp. 7-13 załącznika do rozporządzenia Ministra Zdrowia z dnia 12 listopada 2015 r. w sprawie świadczeń gwarantowanych z zakresu świadczeń wysokospecjalistycznych oraz warunków ich realizacji.                                                                                                                                                                 Istnieje możliwość poprawy/uzupełnienia projektu w zakresie niniejszego kryterium na etapie oceny spełnienia kryteriów wyboru (zgodnie z art. 45 ust. 3 ustawy wdrożeniowej).</t>
    </r>
  </si>
  <si>
    <t>merytoryczne I stopnia dla działania 9.2
(kryterium nr 17)</t>
  </si>
  <si>
    <t>Projekt przewiduje działania mające na celu zwiększenie dostępu do rehabilitacji kardiologicznej. Istnieje możliwość poprawy/uzupełnienia projektu w zakresie niniejszego kryterium na etapie oceny spełnienia kryteriów wyboru (zgodnie z art. 45 ust. 3 ustawy wdrożeniowej).</t>
  </si>
  <si>
    <r>
      <t xml:space="preserve">23.1 Wnioskodawca zapewnia lub będzie zapewniał w wyniku realizacji projektu </t>
    </r>
    <r>
      <rPr>
        <sz val="6"/>
        <color theme="1"/>
        <rFont val="Calibri"/>
        <family val="2"/>
        <charset val="238"/>
        <scheme val="minor"/>
      </rPr>
      <t>42</t>
    </r>
    <r>
      <rPr>
        <sz val="10"/>
        <color theme="1"/>
        <rFont val="Calibri"/>
        <family val="2"/>
        <charset val="238"/>
        <scheme val="minor"/>
      </rPr>
      <t xml:space="preserve">  dostęp do różnorodnych form opieki rehabilitacyjnej</t>
    </r>
    <r>
      <rPr>
        <sz val="6"/>
        <color theme="1"/>
        <rFont val="Calibri"/>
        <family val="2"/>
        <charset val="238"/>
        <scheme val="minor"/>
      </rPr>
      <t xml:space="preserve">. </t>
    </r>
    <r>
      <rPr>
        <sz val="10"/>
        <color theme="1"/>
        <rFont val="Calibri"/>
        <family val="2"/>
        <charset val="238"/>
        <scheme val="minor"/>
      </rPr>
      <t xml:space="preserve">
23.2 Wpływ realizacji projektu na zwiększenie udziału pacjentów rehabilitowanych po hospitalizacji </t>
    </r>
    <r>
      <rPr>
        <sz val="6"/>
        <color theme="1"/>
        <rFont val="Calibri"/>
        <family val="2"/>
        <charset val="238"/>
        <scheme val="minor"/>
      </rPr>
      <t xml:space="preserve">43.
</t>
    </r>
    <r>
      <rPr>
        <sz val="10"/>
        <color theme="1"/>
        <rFont val="Calibri"/>
        <family val="2"/>
        <charset val="238"/>
        <scheme val="minor"/>
      </rPr>
      <t xml:space="preserve">Istnieje możliwość poprawy/uzupełnienia projektu w zakresie niniejszego kryterium na etapie oceny spełnienia kryteriów wyboru (zgodnie z art. 45 ust. 3 ustawy wdrożeniowej).
</t>
    </r>
    <r>
      <rPr>
        <sz val="7"/>
        <color theme="1"/>
        <rFont val="Calibri"/>
        <family val="2"/>
        <charset val="238"/>
        <scheme val="minor"/>
      </rPr>
      <t>42 Spełnienie tego warunku będzie elementem kontroli w czasie realizacji projektu oraz po zakończeniu jego realizacji w ramach tzw. kontroli trwałości
43 Spełnienie tego warunku będzie elementem kontroli w czasie realizacji projektu oraz po zakończeniu jego realizacji w ramach tzw. kontroli trwałości.</t>
    </r>
  </si>
  <si>
    <t>POIiŚ.9.P.240</t>
  </si>
  <si>
    <t>POIiŚ.9.P.241</t>
  </si>
  <si>
    <t>8/2018</t>
  </si>
  <si>
    <t>Planowana alokacja* [PLN]</t>
  </si>
  <si>
    <t xml:space="preserve">*  wskazano maksymalną wartość wkładu UE - ostateczna kwota będzie uzależniona od wysokości dostępnych środków </t>
  </si>
  <si>
    <t>FISZKA PROJEKU POZAKONKURSOWEGO</t>
  </si>
  <si>
    <t>Informacje z fiszki WPZ</t>
  </si>
  <si>
    <t>Nr projektu w Planie Działań</t>
  </si>
  <si>
    <t>n/d</t>
  </si>
  <si>
    <t>Tytuł projektu</t>
  </si>
  <si>
    <t>A.1</t>
  </si>
  <si>
    <t>Beneficjent</t>
  </si>
  <si>
    <t xml:space="preserve">Samodzielny Publiczny Zakład Opieki Zdrowotnej Ministerstwa Spraw Wewnętrznych i Administracji z Warmińsko-Mazurskim Centrum Onkologii  w Olsztynie
</t>
  </si>
  <si>
    <t>A.10</t>
  </si>
  <si>
    <t>Powiat:</t>
  </si>
  <si>
    <t>TERYT:</t>
  </si>
  <si>
    <t>Polska</t>
  </si>
  <si>
    <t>3.1</t>
  </si>
  <si>
    <t xml:space="preserve">Lokalizacja inwestycji </t>
  </si>
  <si>
    <t>Województwo:</t>
  </si>
  <si>
    <t>warmińsko - mazurskie</t>
  </si>
  <si>
    <t>A.2</t>
  </si>
  <si>
    <t>Gmina:</t>
  </si>
  <si>
    <t>Zakres terytorialny inwestycji</t>
  </si>
  <si>
    <t>ogólnopolski</t>
  </si>
  <si>
    <t>Oś priorytetowa</t>
  </si>
  <si>
    <t>IX Wzmocnienie strategicznej infrastruktury ochrony zdrowia</t>
  </si>
  <si>
    <t>Działanie</t>
  </si>
  <si>
    <t>9.2 Infrastruktura ponadregionalnych podmiotów leczniczych</t>
  </si>
  <si>
    <t>Poddziałanie</t>
  </si>
  <si>
    <t>nd.</t>
  </si>
  <si>
    <t>9.1</t>
  </si>
  <si>
    <t>Koordynator projektu u Beneficjenta</t>
  </si>
  <si>
    <t>A.11</t>
  </si>
  <si>
    <t>INFORMACJE O PROJEKCIE</t>
  </si>
  <si>
    <t>Cel zgodnie z Policy Paper</t>
  </si>
  <si>
    <t>A. Rozwój profilaktyki zdrowotnej, diagnostyki i medycyny naprawczej ukierunkowany na główne problemy epidemiologiczne w Polsce</t>
  </si>
  <si>
    <t xml:space="preserve">Narzędzie zgodnie z Policy Paper </t>
  </si>
  <si>
    <t>Narzędzie 12 Wsparcie ponadregionalnych podmiotów leczniczych udzielających świadczeń zdrowotnych stacjonarnych i całodobowych na rzecz osób dorosłych, dedykowanych chorobom, które są istotną przyczyną dezaktywizacji zawodowej (roboty budowlane, doposażenie) [C]</t>
  </si>
  <si>
    <t>Fundusz</t>
  </si>
  <si>
    <t>EFRR</t>
  </si>
  <si>
    <t>Cel Tematyczny</t>
  </si>
  <si>
    <t>CT9 Promowanie włączenia społecznego, walka z ubóstwem i wszelką dyskryminacją</t>
  </si>
  <si>
    <t>Priorytet Inwestycyjny</t>
  </si>
  <si>
    <t>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t>
  </si>
  <si>
    <t>Typ projektów zgodnie z PO/ SZOOP</t>
  </si>
  <si>
    <r>
      <t>1. Wsparcie oddziałów oraz innych jednostek organizacyjnych szpitali ponadregionalnych udzielających świadczeń zdrowotnych stacjonarnych i całodobowych na rzecz osób dorosłych, dedykowanych chorobom nowotworowym</t>
    </r>
    <r>
      <rPr>
        <sz val="10"/>
        <color indexed="10"/>
        <rFont val="Calibri"/>
        <family val="2"/>
        <charset val="238"/>
      </rPr>
      <t xml:space="preserve"> </t>
    </r>
    <r>
      <rPr>
        <sz val="10"/>
        <color indexed="8"/>
        <rFont val="Calibri"/>
        <family val="2"/>
        <charset val="238"/>
      </rPr>
      <t xml:space="preserve"> (roboty budowlane, doposażenie).
2. Wsparcie pracowni diagnostycznych oraz innych jednostek zajmujących się diagnostyką współpracujących z jednostkami wymienionymi w pkt 1  (roboty budowlane, doposażenie).</t>
    </r>
  </si>
  <si>
    <t>Uzasadnienie realizacji projektu 
w trybie pozakonkursowym</t>
  </si>
  <si>
    <t>Projekt ma strategiczne znaczenie dla społeczno-gospodarczego rozwoju regionu a pośrednio kraju. Przyczyni się do zabezpieczenia wzrastających potrzeb  zdrowotnych w zakresie leczenia chorób nowotworowych, które stanowią jeden z najpoważniejszych problemów zdrowotnych w Polsce. Uwzględniając wyłącznie procesy demograficzne szacuje się, że w okresie 2016-2029 liczba nowych przypadków zachorowań na nowotwory złośliwe w Polsce wzrośnie z poziomu 180,3 tys. do 213,1 tys. (+18%). Do 2029r. najbardziej zmieni się sytuacja w woj. warmińsko-mazurskim, lubuskim oraz podkarpackim: liczba nowych przypadków wzrośnie w tych woj. odpowiednio o: 37%, 36% oraz 36%. Obecny stan oraz niekorzystne tendencje  w zachorowalności na choroby nowotworowe w Polsce (w tym w woj. warmińsko-mazurskim) oraz niewystarczające zaopatrzenie województwa w angiografy, wynikające z Map Potrzeb Zdrowotnych w zakresie onkologii, uzasadniają celowość realizacji projektu. SPZOZ MSWiA z WMCO w Olsztynie jest jedynym w woj. warmińsko-mazurskim pełnoprofilowym ośrodkiem przygotowanym do profilaktyki, diagnostyki i leczenia chorób nowotworowych. 
Projekt umożliwi realizację zadań publicznych jakimi są świadczenia medyczne-procedury obecnie nie wykonywane ze względu na braki sprzętowe. W wyniku realizacji projektu nastąpi:   wzmocnienie strategicznej infrastruktury ochrony zdrowia, koncentracja wykonywania zabiegów  kompleksowo, poprawa szybkości oraz precyzji leczenia, poprawa jakości i trafności leczenia, zwiększenie dostępności pacjentów do nowoczesnych technik leczenia, kompleksowość leczenia. Angiograf jako sprzęt do małoinwazyjnej walki z nowotworami jest szansą na szybszą poprawę stanu zdrowia osób w wieku produkcyjnym. Radiologia zabiegowa stanowi obecnie coraz bardziej dynamicznie rozwijającą się gałąź medycyny,  uzupełniającą i/lub zastępującą bardziej inwazyjne formy leczenia. Metody radiologii zabiegowej mają szerokie zastosowanie w leczeniu chorób nowotworowych lub następstw leczenia tych chorób. Dodatkowym plusem posiadania pracowni wyposażonej w angiograf i wykwalifikowany personel będzie możliwość wykonywania badań diagnostycznych i ew. leczenie pacjentów oddziału udarowego. Odpowiednio wczesne wdrożenie procedury trombektomii, pozwoliłoby uzyskać poprawę leczenia chorych po udarach niedokrwiennych. W wyniku realizacji projektu zmniejszone zostaną dysproporcje w dostępie do świadczeń zdrowotnych, poprzez uzupełnienie  nielicznych ośrodków w Polsce stosujących leczenie przy pomocy trombektomii w systemie dyżurowym całodobowo. W związku z posiadaniem SOR radiologia interwencyjna może być pomocna w leczeniu krwawień po rozległych urazach, w szczególności miednicy umożliwiając ich opanowanie bez konieczności wielodniowego „packingu”, oraz pozwoli na przedoperacyjne ustalenie miejsca krwotoku, co może uratować życie. Efektem realizacji zakupu sprzętu będącego zakresem rzeczowym projektu będzie wykonywanie małoinwazyjnych zabiegów wewnątrznaczyniowych, zapewniających szybszy powrót do aktywności życiowej oraz skrócenie czasu hospitalizacji. Rozwój Szpitala, poprzez realizację zakupu wysokospecjalistycznego sprzętu, jakim jest angiograf przyczyni się do zabezpieczenia medycznego makroregionu, zwiększenia liczby wykonywanych badań i zabiegów, skrócenie czasu oczekiwania na świadczenia. Umożliwi kształcenie kadry medycznej z rejonów środkowo-wschodniej Europy (ranga najnowocześniejszego obiektu medycznego z wysoko wykwalifikowaną kadrą medyczną w północno-wschodniej Polsce), korzystanie z informacji i doświadczeń medycznych ośrodków naukowych w Polsce i w Europie do lepszego wykorzystania potencjału ludzkiego i sprzętu w ramach wspólnego prowadzenia badań i prac naukowych. SPZOZ MSWiA z WMCO w Olsztynie jako jedyny pełnoprofilowy ośrodek onkologiczny  w woj. warmińsko-mazurskim stanowi bazę dydaktyczną dla Collegium Medicum  UWM w zakresie onkologii. W związku z tym niezbędne jest dla wykonywania działań dydaktyczno-badawczych oraz udzielania wysokospecjalistycznych świadczeń zdrowotnych doposażenie placówki w angiograf. Niniejszy projekt wpisuje się w działania rozwojowe dotyczące działalności medycznej, ujęte w programie restrukturyzacji z 25.09.2017. Realizacja przedmiotowego projektu poprzez wdrożenie innowacyjnych metod leczenia z wykorzystaniem specjalistycznej aparatury medycznej oraz przez wyspecjalizowany personel umożliwi stworzenie placówki onkologicznej, która będzie stanowić przedsięwzięcie o strategicznym znaczeniu dla społeczno-gospodarczego rozwoju regionu i kraju w obszarze związanym ze zdrowiem obywateli. Zastosowanie innowacyjnych rozwiązań w leczeniu onkologicznym pozwoli także na przybliżenie Polski do standardów UE w zakresie leczenia pacjentów onkologicznych. Realizacja projektu jest zgodna z założeniami IX Osi POIiŚ.</t>
  </si>
  <si>
    <t>A.3</t>
  </si>
  <si>
    <t>Strategiczność projektu</t>
  </si>
  <si>
    <t xml:space="preserve">Przedstawiony projekt wpisuje się w  główne kierunki zmian w Polsce mające na celu obniżenie wskaźników zachorowalności i umieralności na choroby nowotworowe oraz poprawę jakości życia chorych w tym zakresie. Jest zgodny z priorytetami i celami przyjętymi do realizacji w następujących dokumentach strategicznych:
- Policy Paper dla ochrony zdrowia na lata 2014-2020 - W wyniku realizacji projektu MSWiA w Olsztynie zostanie doposażony w specjalistyczny sprzęt niezbędny do efektywnego leczenia chorób nowotworowych. Wraz z zakupem specjalistycznej aparatury w znaczny sposób poprawi się jakość świadczonych usług, a związane to jest z lepszym diagnozowaniem przypadków chorobowych, a także szybkością stawianej diagnozy, co w konsekwencji doprowadzi do poprawy stanu zdrowia pacjentów. Zgodnie z zapisami dokumentu „KRS. Policy paper dla ochrony zdrowia na lata 2014-2020” w placówkach pierwszego kontaktu niezbędne jest posiadanie sprawnego sprzętu w celu zdiagnozowania jednostek chorobowych, a następnie podjęcie leczenia lub skierowanie do jednostki specjalistycznej.
- Szczegółowy Opis Osi Priorytetowych Programu Operacyjnego Infrastruktura i Środowisko - Niniejszy projekt zakłada podjęcie działań wpisujących się zarówno w cele ogólne Osi Priorytetowej IX, jak i w cele szczegółowe przewidziane dla działania 9.2. Cel nadrzędny projektu jest poprawa efektywności systemu ochrony zdrowia w kluczowych obszarach ze względu na trendy epidemiologiczne oraz zasoby pracy, który jest tożsamy z celem Osi priorytetowej działania. Celem bezpośrednim projektu jest zwiększenie efektywności leczenia chorób nowotworowych przez MSWiA w Olsztynie, który jest możliwy do osiągnięcia poprzez realizację celu działania tj. doposażenie Szpitala, zapewniającego zgodność z celem IX Osi priorytetowej Programu Operacyjnego Infrastruktura i Środowisko 2014-2020 tj. zapewnienie dostępu ludności do infrastruktury ochrony zdrowia oraz poprawa efektywności systemu opieki zdrowotnej. Zakres rzeczowy projektu pozwoli na stworzenie warunków dla zwiększenia dostępu świadczeń medycznych dla wszystkich użytkowników korzystających z infrastruktury.
- Długookresowa strategia rozwoju kraju 2030 - Projekt jest zgodny z kierunkami interwencji: "Wdrożenie instrumentów podnoszących jakość świadczonych usług zdrowotnych i efektywność systemu ochrony zdrowia" (w tym w zakresie poprawy infrastruktury ochrony zdrowia), "Dostosowanie systemu ochrony zdrowia do prognozowanych do roku 2030 zmian demograficznych, w szczególności wzmocnienie działań na rzecz rozwoju infrastruktury i zasobów kadrowych w obszarach opieki nad matką i dzieckiem oraz osobami starszymi", "Zwiększenie dostępności do wysokiej jakości usług zdrowotnych w priorytetowych, wynikających z uwarunkowań epidemiologicznych, dziedzinach medycyny (np. kardiologia, onkologia, neurologia, medycyna ratunkowa, ortopedia i traumatologia, psychiatria)". Projekt pozwoli dostosować szpital do zdiagnozowanych potrzeb i wymagań 2030 w tym zmian demograficznych, w szczególności wzmocnienie działań na rzecz rozwoju infrastruktury i zasobów kadrowych.
- Strategia Rozwoju Kraju 2020 - Przedmiotowy projekt wpisuje się w następujące cele: Cel I.3. Wzmocnienie warunków sprzyjających realizacji indywidualnych potrzeb i aktywności obywatela, Cel II.4. Rozwój kapitału ludzkiego, Cel III.2. Zapewnienie dostępu i określonych standardów usług publicznych.
- Strategia Rozwoju Kapitału Ludzkiego - Niniejszy projekt jest zgodny z założeniami Krajowej Strategii Rozwoju Kapitału Ludzkiego 2020. Projekt wpisuje się w Cel szczegółowy 4: Poprawa zdrowia obywateli oraz efektywności systemu opieki zdrowotnej, odnoszący się do szeroko rozumianego zdrowia społeczeństwa. 
- Strategia Sprawne Państwo - Niniejszy projekt wpisuje się w cel. 5 Strategii sprawne państwo 2020 - Efektywne świadczenie usług publicznych, w kierunek interwencji 5.1 Efektywny system ochrony zdrowia, w punkt 5.1.1. Poprawa infrastruktury ochrony zdrowia, bazy dydaktycznej uczelni medycznych oraz instytutów badawczych. Zastosowanie innowacyjnych rozwiązań w leczeniu onkologicznym pozwoli na przybliżenie Polski do standardów Unii Europejskiej w zakresie leczenia pacjentów onkologicznych
Projekt nie jest uwzględniony w Kontrakcie Terytorialnym. 
</t>
  </si>
  <si>
    <t>Opis wpływu projektu na efektywność kosztową projektu oraz efektywność finansową Beneficjenta</t>
  </si>
  <si>
    <t xml:space="preserve">Realizacja wnioskowanego projektu będzie zakładała uzyskanie najlepszych efektów przy jak najmniejszych nakładach. Przy wyborze wariantów realizacji projektu  Beneficjent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nowotworowym  oraz będzie dążył do maksymalnej efektywności kosztowej projektu, w zakresie samej inwestycji jak i przyszłych kosztów eksploatacyjnych. W przypadku przedmiotowego projektu całość wydatków inwestycyjnych finansowana będzie ze środków UE oraz budżetu Państwa. W związku z powyższym nie ma ryzyka co do zachwiania płynności finansowej projektu. Utworzenie Zakładu Radiologii Interwencyjnej powiązane będzie ze zwiększeniem przychodów uzyskanych od płatnika z tytułu wykonywania świadczeń procedur radiologii zabiegowej dla pacjentów, które pokryją koszty utrzymania infrastruktury i kosztów. Wyższe przychody uzyskane w wyniku zwiększonej liczby świadczeń wysokospecjalistycznych wpłyną bezpośrednio na poprawę efektywności kosztowej naszego Zakładu. Realizacja zaplanowanego zadania wpłynie na zmniejszenie kosztów stałych przypadających na 1 leczonego i poprawę sytuacji finansowej. Działania zaplanowane w projekcie wpłyną pozytywnie na sytuacje finansową Beneficjenta, ponieważ projekt zakłada wdrożenie sprzętów nowej generacji, dzięki czemu zmniejszą się koszty eksploatacji, a także utrzymania maszyn z racji tego iż należy ona do sprzętów energooszczędnych ponadto beneficjent planuje reorganizację celem maksymalizacji wykorzystania posiadanej infrastruktury. Projekt wpisuje się w program restrukturyzacji podmiotu SP ZOZ MSWiA z w-W-MCO w Olsztynie i zakres następujących punktów programu:
"W związku z obecnie bardzo trudną sytuacją finansową Szpitala oraz dużymi zobowiązaniami płatniczymi działania naprawcze zostały tak zaprojektowane i dobrane aby były niezależne od potrzeb inwestycyjnych. W celu zachowania wymaganej jakości świadczeń zdrowotnych, kontynuowania umów kontraktowych przynajmniej na dotychczasowym poziomie i zakresie, oraz ochrony substancji majątkowej przed dekapitalizacją niezbędne są inwestycje głównie w urządzenia i aparaturę medyczną"
"Szpital planuje aktywnie uczestniczyć w dedykowanych służbie zdrowia różnych programach dotacyjnych, które są dostępne lub pojawią się w ramach perspektywy budżetowej UE.  W ramach tych projektów Szpital będzie się starał doposażyć część medyczną w dodatkowe urządzenia podnoszące jakości i zakres świadczonych usług. Działania te będą realizowane na bieżąco adekwatnie do ogłaszanych programów pomocowych".
</t>
  </si>
  <si>
    <t>Cel projektu</t>
  </si>
  <si>
    <t>Głównym celem projektu jest  poprawa dostępności i efektywności świadczeń zdrowotnych w zakresie chorób nowotworowych, a przez to poprawa wskaźnika przeżywalności oraz poprawa jakości życia chorych, powrót do wykonywania zawodu osób z przebytą chorobą nowotworową.</t>
  </si>
  <si>
    <t>Opis projektu</t>
  </si>
  <si>
    <t>Projekt „Poprawa jakości i efektywności diagnostyki oraz leczenia onkologicznego poprzez utworzenie Zakładu Radiologii Interwencyjnej w celu zastosowania metod i technik małoinwazyjnych" przewiduje zakup angiografu i modernizację pomieszczeń (szpital nie posiada takiego sprzętu będzie to to sprzęt nowy dla jednostki) wraz z ich dostosowaniem do infrastruktury jednostki celem utworzenia Zakładu Radiologii Interwencyjnej na terenie szpitala. Przedmiotowy projekt poprzez doposażenie w małoinwazyjny sprzęt umożliwi stworzenie placówki wysokospecjalistycznej świadczącej innowacyjne i kompleksowe usługi medyczne w zakresie nowotworów. Przy wykorzystaniu wysokospecjalistycznych kwalifikacji i umiejętności posiadanego personelu medycznego. Realizacja projektu zapewni utworzenie bazy kompleksowej i innowacyjnej diagnostyki i leczenia nowotworów wskutek podniesienia jakości świadczonych usług w zakresie diagnostyki będzie możliwe podjęcie działań leczniczych metodami terapeutycznymi oraz ich translacja w kierunku terapii personalizowanej. Ponadregionalność SPZOZ MSWiA w Olsztynie zapewnia świadczenie wysokospecjalistycznych świadczeń medycznych pacjentom z najtrudniejszymi i najcięższymi jednostkami chorobowymi. Realizacja projektu ukierunkowuje działania z dziedziny leczenia chorych z rzadkimi nowotworami lub z bardziej powszechnymi nowotworami jak: wątroby, trzustki, itp. u których wyczerpano możliwości leczenia standardowego, lub istnieją przeciwskazania, czy brak tolerancji leczenia standardowego, a chorzy nadal są w zadawalającym stanie klinicznym. Dodatkowo celem jest stworzenie podstaw dydaktycznych w nauczaniu akademickim oraz podyplomowym w kierunku rozwoju tego typu specjalistycznej diagnostyki i terapii jej efektów oraz personalizowanej terapii skojarzonej, w oparciu o bazę naukową oraz zdobywane doświadczenie kliniczne. Z racji niestandardowych metod diagnostyki molekularnej i specjalistycznego leczenia przeciwnowotworowego, adresatem klinicznym i dydaktycznym projektu są dziedziny związane z onkologią obejmujące specjalistów z następujących dziedzin: onkologia kliniczna, chirurgia onkologiczna, radioterapia, radiologia, medycyna nuklearna, hepatologia, gastroenterologia, endokrynologia, chirurgia wątroby i inne dziedziny kliniczne oraz pokrewne związane z szeroko pojętą opieką nad chorym onkologicznym z zaangażowaniem organizacji pacjentów. Coraz większe możliwości „mikroterapii” w leczeniu przeciwnowotworowym stanowią uzupełnienie w postępowaniu oraz prowadzą do rozszerzenia możliwości terapeutycznych w onkologii. Jednocześnie techniki małoinwazyjne są zdecydowanie lepiej tolerowane przez chorych, ponieważ nie mają szeregu działań niepożądanych, związanych z tradycyjnymi metodami leczenia onkologicznego. Proponowane działania w ramach stworzenia ośrodka kompleksowej opieki onkologicznej są odpowiedzią na zdefiniowane problemy zachorowań, wskaźników umieralności oraz czasu oczekiwania na standardowe leczenie. Realizacja zakresu rzeczowego zdefiniowanego w projekcie odpowiada diagnozowanym nowotworom oraz w sposób bezpośredni przyczyni się do zmniejszenia problemu w zakresie dostępności oraz poprawy efektywności usług medycznych. Wyposażenie i doposażenie jednostki MSWiA w Olsztynie pozwoli na utworzenie jednostki innowacyjnego leczenia nowotworowego (spersonalizowanej, monitorowanie pacjenta po przeprowadzonych zabiegach), a także wyspecjalizowaniu się w zakresie kompleksowego postępowania w przypadku zdiagnozowania choroby nowotworowej. Specjalizacja szpitala zostanie ukierunkowana na główne problemy dezaktywizacji populacji regionu jak również populacji całego kraju. Zapewnienie kompleksowości leczenia od momentu diagnozy po decyzję o kierunku leczenia oraz wspomaganie leczenia innowacyjną metodą chemio- radio- terapii spersonalizowanej.   Zakres rzeczowy projektu przyczyn się do wzrostu dostępności do metod innowacyjnych dzięki nowoczesnej organizacji Sali operacyjnej w dziedzinie chirurgii nowotworowej ma zabezpieczyć pacjentów nowotworowych w zabiegi, w których pacjenci szybciej powrócą do aktywności życiowej dzięki małoinwazyjnym metodom zabiegowym. Wykorzystanie zaawansowanych metod obrazowania śródoperacyjnego przy jednoczesnym zachowaniu wysokich standardów aseptyki pozwala na równoczesne przeprowadzanie zabiegów wewnątrznaczyniowych oraz klasycznych operacji chirurgicznych. Rozwiązanie to zwiększa bezpieczeństwo pacjenta oraz umożliwia szybką reakcję w przypadku ewentualnych komplikacji. Dużą zaletą tego rozwiązania jest zwiększenie komfortu pracy personelu medycznego i obniżenie ryzyka zdrowotnego pacjentów. Innowacyjna sala operacyjna w swoim wyposażeniu posiada sprzęt do wykonywania zabiegów leczenia bólu oraz niszczenia mas nowotworowych. Skrócenie cierpienia bólu pacjentom jest celem wskazanym przez WHO i Międzynarodowej Unii Walki z Rakiem poprzez wykorzystanie metod zwalczania bólu (termolezji). W ramach projektu zakłada się koszty działań informacyjno- promocyjnych oraz koszty zarządzania jednakże z uwagi na ograniczenia wartości kosztów kwalifikowanych projektu stanowić będą koszt niekwalifikowany – koszt własny beneficjenta. Możliwości wykonywania zabiegów operacyjnych pacjentów kardiologicznych metodą wewnątrznaczyniową pozwala na małoinwazyjne wprowadzenie aparatury poprzez nakłucie naczynia krwionośnego obwodowo- pachwina, pacha, przykręgosłupowy. W zakresie leczenia zmian nowotworowych angiograf pozwoli na precyzyjne dostarczenie chemioterapeutyków bezpośrednio do unaczynienia guza i wyłączeniu tych naczyń z krążenia. Ponadto sprzęt ten również sprawdza się w tamowaniu krwawień wewnątrzustrojowych z przewodu pokarmowego, dróg moczowych i rodnych. Dokładność wykonywania zabiegów małoinwazyjnych za pomocą angiografu wzmocni skuteczność wykonywanych zabiegów. Zastosowanie nowoczesnych technologii pozwoli na zmniejszenie napromieniowania kierowanego na pacjenta nie tracąc na precyzji wykonywanego zabiegu.</t>
  </si>
  <si>
    <t>A.12</t>
  </si>
  <si>
    <t>Opis zgodności projektu 
z mapami potrzeb zdrowotnych</t>
  </si>
  <si>
    <t>21.1</t>
  </si>
  <si>
    <t>Wypełnienie celów POIiŚ</t>
  </si>
  <si>
    <t>Projekt jest zgodny z celem głównym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Działania zawarte we wniosku aplikacyjnym będą wypełniać cele POIiŚ w zakresie poprawy efektywności systemu ochrony zdrowia w kluczowych dla regionu obszarach. W ramach projektu będą realizowane zadania z zakresu infrastruktury ochrony zdrowia ukierunkowanej na jednostki chorobowe, które stanowią najistotniejsze problemy zdrowotne osób dorosłych tj.: choroby nowotworowe. Działania te będą miały kluczowe znaczenie dla zapewnienia odpowiedniej liczby osób aktywnych zawodowo w związku z dynamicznie narastającym zjawiskiem starzenia się społeczeństwa  i zmniejszaniem się odsetka osób w wieku produkcyjnym (zarówno w kontekście czynników produkcji, jak i m.in. obciążeń dla systemu zabezpieczeń społecznych). Zgodnie z celami szczegółowymi IX Osi priorytetowej POIiŚ 2014-2020 głównym celem jest poprawa świadczenia usług zdrowotnych w zakresie m.in. chorób nowotworowych,  Z trendów epidemiologicznych wynika że u osób dorosłych notuje się wzmożoną zachorowalność i śmiertelność z powodu nowotworów. Cel zgodny jest z MPZ woj. warmińsko-mazurskiego. Jednocześnie jak wynika z zapisów uszczegółowienia działania 9.2. wsparciu podlegać będą działania inwestycyjne z zakresu pracowni diagnostycznych oraz rozbudowa zasobów infrastrukturalnych szpitali. Celem bezpośrednim projektu jest  poprawa dostępności oraz wzrost efektywności świadczeń zdrowotnych w zakresie chorób nowotworowych, a przez to poprawa wskaźnika przeżywalności oraz poprawa jakości życia chorych, powrót do wykonywania zawodu osób z przebytą chorobą nowotworową. Niniejsze cele możliwe są do osiągnięcia poprzez realizację działania, jakim jest doposażenie SPZOZ MSWiA z WMCO w Olsztynie.
Projekt ten ma w szczególności na celu: zapewnienie bezpieczeństwa zdrowotnego ludności w Polsce w dostępie do wysokiej jakości świadczonych usług; zwiększenie efektywności leczenia chorób nowotworowych; zwiększenie bezpieczeństwa pracy personelu (sprzęt bezpieczniejszy i łatwiejszy w obsłudze).  Niezbędne jest dokonanie działań adaptacyjnych i doposażenie Szpitala, efektem czego będzie:
- wzrost jakości świadczonych usług;
- wzrost efektywności diagnostyki i leczenia;
- wzrost dostępności do świadczeń;
- skrócenie czasu oczekiwania na świadczenia;
-możliwość wykonania badań na nowoczesnych urządzeniach;
- wzrost poziomu bezpieczeństwa i komfortu pacjentów.
- wydłużenie długości trwania życia,
- zmniejszenie śmiertelności.</t>
  </si>
  <si>
    <t>A.13</t>
  </si>
  <si>
    <t>21.2</t>
  </si>
  <si>
    <t>Unijna i krajowa podstawa prawna (podstawy prawne) zgodności pomocy publicznej z rynkiem wewnętrznym UE/ Przyczyna uznania, że wsparcie nie stanowi pomocy publicznej</t>
  </si>
  <si>
    <t xml:space="preserve">Zgodnie z zapisami POIiŚ 2014-2020 i Szczegółowego Opisu Osi Priorytetowych POIiŚ przedsięwzięcia w ramach działania 9.2 nie stanowią co do zasady pomocy publicznej. Projekt nie podlega pomocy publicznej, na podstawie dokumentów:
• Traktat o funkcjonowaniu Unii Europejskiej - Dz.Urz. UE C 115/46-199 z 09 maja 2008 r. 
• Rozporządzenie Komisji (WE) nr 800/2008 z 6 sierpnia 2008 r. uznającego niektóre rodzaje pomocy za zgodne ze wspólnym rynkiem w zastosowaniu art. 87 i 88 Traktatu (ogólne rozporządzenie w sprawie wyłączeń blokowych) - Dz. Urz. UE L 142 z 14 maja 1998 r.
• Decyzja Komisji Europejskiej w sprawie stosowania art. 86 ust.2 Traktatu WE do pomocy państwa w formie rekompensaty z tytułu świadczenia usług publicznych, przyznawanej przedsiębiorstwom realizującym usługi świadczone w ogólnym interesie gospodarczym - Dz. Urz. UE L 312 z 29 listopada 2005 r.
• Ustawa z 30 kwietnia 2004 r. o postępowaniu w sprawach dotyczących pomocy publicznej - tekst jedn.: Dz. U. z 2007 r. nr 59, poz. 404 ze zm. Projekt nie jest objęty pomocą publiczną, a maksymalne dofinansowanie kosztów inwestycji wynosi 85% ze środków UE i 15% z budżetu państwa.
Zgodnie z art.107 ust. 1 Traktatu o Funkcjonowaniu Unii Europejskiej pomoc publiczna to wsparcie ze środków publicznych konkretnych przedsiębiorstw, które zaburza konkurencję na rynku o ile spełnione są łącznie następujące warunki:
a) wsparcie przyznawane jest przez państwo lub pochodzi ze środków państwowych
b) pomoc stanowi korzyść ekonomiczną, której przedsiębiorstwo nie uzyskałoby w normalnych warunkach
c) wsparcie ma charakter selektywny
d) pomoc finansowa zakłóca lub grozi zakłóceniem konkurencji oraz wpływa na wymianę handlową między państwami członkowskimi UE.
Niniejszy Projekt nie podlega zasadom pomocy publicznej, ponieważ Szpital jest jednostką publiczną i działa w ramach publicznej ochrony zdrowia. Szpital nie może pobierać opłat za udzielane świadczenia opieki zdrowotnej od osób ubezpieczonych, jeżeli świadczenia te przysługują w ramach powszechnego ubezpieczenia zdrowotnego i są nieodpłatne; nieodpłatność jest generalną zasadą.  Szpital udziela świadczeń zdrowotnych na podstawie kontraktu z NFZ. 
W Konstytucji jest zapis, że Państwo ma obowiązek zapewnienia opieki medycznej swoim obywatelom, a działalność w tym zakresie nie jest formą działalności gospodarczej. Publiczne zakłady opieki zdrowotnej, które podpisały z NFZ umowy na świadczenie usług medycznych w ramach ubezpieczenia zdrowotnego, nie mają możliwości pobierania opłat od ubezpieczonych. Świadczą, więc usługi bezpłatnie. Kształt polskiego systemu zdrowotnego i specyfika jego funkcjonowania powoduje, iż pomoc na świadczenie usług w jego zakresie nie wpłynęłaby na wymianę handlową między państwami Unii. Zatem wsparcie w postaci dofinansowania przedmiotowego projektu nie stanowiłoby formy udzielania pomocy publicznej. 
</t>
  </si>
  <si>
    <t>A.9</t>
  </si>
  <si>
    <t>Planowany okres realizacji projektu [RRRR.KW]</t>
  </si>
  <si>
    <t>Planowana data rozpoczęcia  
[RRRR.KW]</t>
  </si>
  <si>
    <t>Planowana data zakończenia 
[RRRR.KW]</t>
  </si>
  <si>
    <t>2020.I</t>
  </si>
  <si>
    <t>A.4</t>
  </si>
  <si>
    <t>Planowana data złożenia wniosku 
o dofinansowanie [RRRR.KW]</t>
  </si>
  <si>
    <t>A.15</t>
  </si>
  <si>
    <t>2014-2016</t>
  </si>
  <si>
    <t>Razem</t>
  </si>
  <si>
    <t>Planowany koszt całkowity 
[PLN]</t>
  </si>
  <si>
    <t>A.5</t>
  </si>
  <si>
    <t>Planowany koszt kwalifikowalny [PLN]</t>
  </si>
  <si>
    <t>A.6</t>
  </si>
  <si>
    <t>26.0</t>
  </si>
  <si>
    <t>Planowane dofinansowanie [PLN]</t>
  </si>
  <si>
    <t>A.7</t>
  </si>
  <si>
    <t>Planowane dofinansowanie UE [PLN]</t>
  </si>
  <si>
    <t>A.8</t>
  </si>
  <si>
    <t>Planowane dofinansowanie UE 
[%]</t>
  </si>
  <si>
    <t>Działania w projekcie</t>
  </si>
  <si>
    <t>Nazwa zadania</t>
  </si>
  <si>
    <t>Opis działania</t>
  </si>
  <si>
    <t>Szacunkowa wartość całkowita zadania [PLN]</t>
  </si>
  <si>
    <t>modernizacja pomieszczeń na potrzeby montażu angiogafu</t>
  </si>
  <si>
    <t>opracowanie dokumentacji projektowej wraz z uzyskaniem decyzji administracyjnych dotyczących modernizacji  pomieszczenia, realizację inwestycji budowlanej polegającej na modernizacji pomieszczenia wraz z nadzorem inwestorskim (wydatek niekwalifikowalny)</t>
  </si>
  <si>
    <t>zakup angiografu</t>
  </si>
  <si>
    <t>zakup angiografu wraz z dodatkowym wyposażeniem (wydatek kwalifikowalny)</t>
  </si>
  <si>
    <t xml:space="preserve">Wskaźniki
</t>
  </si>
  <si>
    <t>A.14</t>
  </si>
  <si>
    <t>Nazwa wskaźnika</t>
  </si>
  <si>
    <t>Rodzaj  [produktu/ rezultatu]</t>
  </si>
  <si>
    <t>Sposób pomiaru</t>
  </si>
  <si>
    <t>Szacowana wartość osiągnięta dzięki realizacji projektu</t>
  </si>
  <si>
    <t>Wartość docelowa zakładana w PO/SZOOP</t>
  </si>
  <si>
    <t>wartość bazowa</t>
  </si>
  <si>
    <t>wartość docelowa</t>
  </si>
  <si>
    <t>Liczba leczonych w podmiotach leczniczych objętych wsparciem (wartość bezwględna)</t>
  </si>
  <si>
    <t>rezultat</t>
  </si>
  <si>
    <t>osoby/rok</t>
  </si>
  <si>
    <t xml:space="preserve">231 666 region lepiej rozwinięty/598 470 regiony słabiej </t>
  </si>
  <si>
    <t xml:space="preserve">brak danych </t>
  </si>
  <si>
    <t>Liczba wspartych podmiotów leczniczych</t>
  </si>
  <si>
    <t>produkt</t>
  </si>
  <si>
    <t>szt.</t>
  </si>
  <si>
    <t>12 region lepiej rozwinięty/ 31 regiony słabiej rozwinięte</t>
  </si>
  <si>
    <t>Liczba wspartych podmiotów leczniczych, w tym liczba wspartych podmiotów leczniczych z wyłączeniem ratownictwa medycznego</t>
  </si>
  <si>
    <t>Nakłady inwestycyjne na zakup aparatury medycznej</t>
  </si>
  <si>
    <t>PLN</t>
  </si>
  <si>
    <t>89 000 000 region lepiej rozwinięty/ 350 000 000 regiony lepiej rozwinięte</t>
  </si>
  <si>
    <t>Wzrost zatrudnienia we wspieranych podmiotach (innych niż przedsiębiorstwa)</t>
  </si>
  <si>
    <t>EPC</t>
  </si>
  <si>
    <t>Liczba nowo utworzonych miejsc pracy - pozostałe formy</t>
  </si>
  <si>
    <t>Liczba obiektów dostosowanych do potrzeb osób z niepełnosprawnościami</t>
  </si>
  <si>
    <t>Kryteria wyboru projektu</t>
  </si>
  <si>
    <t>Zawarto w odrębnej tabeli</t>
  </si>
  <si>
    <t>Program Operacyjny Wiedza, Edukacja, Rozwój</t>
  </si>
  <si>
    <t>Regionalny Program Operacyjny Województwa Dolnośląskiego na lata 2014 - 2020</t>
  </si>
  <si>
    <t>Regionalny Program Operacyjny Województwa Kujawsko-Pomorskiego na lata 2014 - 2020</t>
  </si>
  <si>
    <t>Regionalny Program Operacyjny Województwa Lubelskiego na lata 2014 - 2020</t>
  </si>
  <si>
    <t>Regionalny Program Operacyjny Województwa Lubuskiego na lata 2014 - 2020</t>
  </si>
  <si>
    <t>Regionalny Program Operacyjny Województwa Łódzkiego na lata 2014 - 2020</t>
  </si>
  <si>
    <t>Regionalny Program Operacyjny Województwa Małopolskiego na lata 2014 - 2020</t>
  </si>
  <si>
    <t>Regionalny Program Operacyjny Województwa Mazowieckiego na lata 2014 - 2020</t>
  </si>
  <si>
    <t>Regionalny Program Operacyjny Województwa Opolskiego na lata 2014 - 2020</t>
  </si>
  <si>
    <t>Regionalny Program Operacyjny Województwa Podkarpackiego na lata 2014 - 2020</t>
  </si>
  <si>
    <t>Regionalny Program Operacyjny Województwa Podlaskiego na lata 2014 - 2020</t>
  </si>
  <si>
    <t>Regionalny Program Operacyjny Województwa Pomorskiego na lata 2014 - 2020</t>
  </si>
  <si>
    <t>Regionalny Program Operacyjny Województwa Śląskiego na lata 2014 - 2020</t>
  </si>
  <si>
    <t>Regionalny Program Operacyjny Województwa Świętokrzyskiego na lata 2014 - 2020</t>
  </si>
  <si>
    <t>Regionalny Program Operacyjny Województwa Warmińsko-Mazurskiego na lata 2014 - 2020</t>
  </si>
  <si>
    <t>Regionalny Program Operacyjny Województwa Wielkopolskiego na lata 2014 - 2020</t>
  </si>
  <si>
    <t>Regionalny Program Operacyjny Województwa Zachodniopomorskiego na lata 2014 - 2020</t>
  </si>
  <si>
    <t>B. Przeciwdziałanie negatywnym trendom demograficznym poprzez rozwój opieki nad matką i dzieckiem oraz osobami starszymi</t>
  </si>
  <si>
    <t>C. Poprawa efektywności i organizacji systemu opieki zdrowotnej w kontekście zmieniającej się sytuacji demograficznej i epidemiologicznej oraz wspieranie badań naukowych, rozwoju technologicznego i innowacji w ochronie zdrowia</t>
  </si>
  <si>
    <t>D. Wsparcie systemu kształcenia kadr medycznych w kontekście dostosowania zasobów do zmieniających się potrzeb społecznych</t>
  </si>
  <si>
    <t>Narzędzie 1 Projekty pilotażowe i testujace w zakresie programów profilaktycznych, zawierające komponent badawczy, edukacyjny oraz wspierający współpracę pomiedzy wysokospecjalistycznym ośrodkiem a lekarzami POZ oraz szpitalami ogólnymi, w celu przeciwdziałania zjawisku fragmentacji opieki nad pacjentem [C]</t>
  </si>
  <si>
    <t>Narzędzie 2 Wdrożenie projektów profilaktycznych dotyczących chorób będących istotnym problemem zdrowotnym regionu [R]</t>
  </si>
  <si>
    <t>Narzędzie 3 Wdrożenie programów rehabilitacji medycznej ułatwiających powroty do pracy [R]</t>
  </si>
  <si>
    <t>Narzędzie 4 Wdrożenie programów ukierunkowanych na eliminowanie zdrowotnych czynników ryzyka w miejscu pracy [R]</t>
  </si>
  <si>
    <t>Narzędzie 5 Rozwój profilaktyki nowotworowej w kierunku wykrywania raka jelita grubego, szyjki macicy i raka piersi [R]</t>
  </si>
  <si>
    <t>Narzędzie 6 Utworzenie nowych SOR powstałych od podstaw lub na bazie istniejących izb przyjęć ze szczególnym uwzględnieniem stanowisk wstępnej intensywnej terapii (roboty budowlane, doposażenie) [C]</t>
  </si>
  <si>
    <t>Narzędzie 7 Wsparcie istniejących SOR, ze szczególnym uwzględnieniem stanowisk wstępnej intensywnej terapii (roboty budowlane, doposażenie) [C]</t>
  </si>
  <si>
    <t>Narzędzie 8 Modernizacja istniejących CU (roboty budowalne, doposażenie) [C]</t>
  </si>
  <si>
    <t>Narzędzie 9 Utworzenie nowych CU (roboty budowlane, doposażenie) [C]</t>
  </si>
  <si>
    <t>Narzędzie 10 Budowa lub remont całodobowych lotnisk lub lądowisk dla śmigłowców przy jednostkach organizacyjnych szpitali wyspecjalizowanych w zakresie udzielania świadczeń zdrowotnych niezbędnych dla ratownictwa medycznego (roboty budowlane, doposażenie) [C]</t>
  </si>
  <si>
    <t>Narzędzie 11 Wsparcie baz Lotniczego Pogotowia Ratunkowego (roboty budowlane, doposażenie oraz wyposażenie śmigłowców ratowniczych w sprzęt umożliwiający loty w trudnych warunkach atmosferycznych i w nocy) [C]</t>
  </si>
  <si>
    <t>Narzędzie 13 Wsparcie regionalnych podmiotów leczniczych udzielających świadczeń zdrowotnych na rzecz osób dorosłych, dedykowanych chorobom, które są istotną przyczyną dezaktywizacji zawodowej (roboty budowalne, doposażenie) [R]</t>
  </si>
  <si>
    <t>Narzędzie 14 Wsparcie regionalnych podmiotów leczniczych udzielających świadczeń zdrowotnych na rzecz osób dorosłych, ukierunkowanych na specyficzne dla regionu grupy chorób, które są istotną przyczyną dezaktywizacji zawodowej (roboty budowlane, doposażenie) [R]</t>
  </si>
  <si>
    <t>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</si>
  <si>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t>Narzędzie 16 Wsparcie regionalnych podmiotów leczniczych udzielających świadczeń zdrowotnych stacjonarnych i całodobowych w zakresie ginekologii, położnictwa, neonatologii, pediatrii oraz innych oddziałów zajmujących się leczeniem dzieci (roboty budowlane, doposażenie) [R]</t>
  </si>
  <si>
    <t>Narzędzie 17 Wsparcie podmiotów leczniczych udzielających świadczeń zdrowotnych w zakresie geriatrii, opieki długoterminowej oraz opieki paliatywnej i hospicyjnej (roboty budowlane, doposażenie) [R]</t>
  </si>
  <si>
    <t>Narzędzie 18 Wsparcie deinstytucjonalizacji opieki nad osobami zależnymi, w szczególności poprzez rozwój alternatywnych form opieki nad osobami niesamodzielnymi ( w tym osobami starszymi) [C oraz R]</t>
  </si>
  <si>
    <t>Narzędzie 19 Wdrożenie programów wczesnego wykrywania wad rozwojowych i rehabilitacji dzieci zagrożonych niepełnosprawnością i niepełnosprawnych [R]</t>
  </si>
  <si>
    <t>Narzędzie 20 Działania projakościowe dedykowane podmiotom leczniczym, które świadczą szpitalne usługi medyczne [C]</t>
  </si>
  <si>
    <t>Narzędzie 21 Działania projakościowe dedykowane podmiotom świadczącym podstawowa opiekę zdrowotną [C]</t>
  </si>
  <si>
    <t>Narzędzie 22 Przygotowanie, przetestowanie i wdrożenie do systemu opieki zdrowotnej organizacji opieki koordynowanej (OOK) służącej polepszeniu jakości i efektywności publicznych usług zdrowotnych (pilotaż nowej formy organizacji, procesu i rozwiązań technologicznych ) [C]</t>
  </si>
  <si>
    <t>Narzędzie 23 Stworzenie systemu mapowania potrzeb zdrowotnych (poprawa jakości danych dotyczących m. in. informacji o stanie infrastruktury medycznej, rejestrach medycznych dedykowanych określonym jednostkom chorobowym oraz identyfikacja "białych plam" w opiece zdrowotnej) [C]</t>
  </si>
  <si>
    <t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rozwoju zdolności analitycznych i audytu wewnętrznego w jednostkach systemu ochrony zdrowia [C] </t>
  </si>
  <si>
    <t>Narzędzie 25 Działania na rzecz rozwoju dialogu społecznego oraz idei społecznej odpowiedzialności instytucji systemu ochrony zdrowia, poprzez m. in. wsparcie współpracy administracji systemu ochrony zdrowia z organizacjami pacjenckimi [C]</t>
  </si>
  <si>
    <t>Narzędzie 26 Upowszechnienie wymiany elektronicznej dokumentacji medycznej [C i R]</t>
  </si>
  <si>
    <t>Narzędzie 27 Upowszechnienie wymiany telemedycyny [C i R]</t>
  </si>
  <si>
    <t>Narzędzie 28 Upowszechnienie wykorzystania systemów rejestrowych i systemów klasyfikacji medycznych [C]</t>
  </si>
  <si>
    <t>Narzędzie 29 Udostępnianie informatycznych narzędzi wsparcia efektywnego zarządzania ochrony zdrowia [C]</t>
  </si>
  <si>
    <t>Narzędzie 30 Poprawa kompetencji cyfrowych świadczeniodawców i świadczeniobiorców [C]</t>
  </si>
  <si>
    <t>Narzędzie 31 Wsparcie rozwoju prac B+R+I w obszarze zdrowia {C i R]</t>
  </si>
  <si>
    <t>Narzędzie 32 Realizacja programów rozwojowych dla uczelni medycznych uczestniczących w procesie praktycznego kształcenia studentów, w tym tworzenie centrów symulacji medycznej [C]</t>
  </si>
  <si>
    <t>Narzędzie 33 Realizacja programów rozwojowych dla uczelni medycznych uczestniczących w procesie kształcenia pielęgniarek i położnych ukierunkowanych na zwiększenie liczby absolwentów ww. kierunków [C]</t>
  </si>
  <si>
    <t>Narzędzie 34 Kształcenie specjalizacyjne lekarzy w dziedzinach istotnych z punktu widzenia potrzeb epidemiologiczno-demograficznych kraju [C]</t>
  </si>
  <si>
    <t>Narzędzie 35 Kształcenie podyplomowe lekarzy realizowane w innych formach niż specjalizacje w obszarach istotnych z punktu widzenia potrzeb epidemiologiczno-demograficznych krju, ze szczególnym uwzględnieniem lekarzy współpracujących z placówkami podstawowej opieki zdrowotnej [C]</t>
  </si>
  <si>
    <t>Narzędzie 36 Kształcenie podyplomowe pielęgniarek i położnych w obszarach związanych z potrzebami epidemiologiczno-demograficznymi [C]</t>
  </si>
  <si>
    <t>Narzędzie 37 Doskonalenie zawodowe pracowników innych zawodów istotnych z punktu widzenia funkcjonowania systemu ochrony zdrowia w obszarach istotnych dla zaspokojenia potrzeb epidemiologiczno-demograficznych [C]</t>
  </si>
  <si>
    <t>EFS</t>
  </si>
  <si>
    <t>CT2 Zwiększenie dostępności, stopnia wykorzystania i jakości technologii informacyjno-komunikacyjnych</t>
  </si>
  <si>
    <t>CT8 Promowanie trwałego i wysokiej jakości zatrudnienia oraz wsparcie mobilności pracowników</t>
  </si>
  <si>
    <t>CT 10 Inwestowanie w kształcenie, szkolenie oraz szkolenie zawodowe na rzecz zdobywania umiejętności i uczenia się przez całe życie</t>
  </si>
  <si>
    <t>PI 2c Wzmocnienie zastosowań TIK dla e-administracji, e-uczenia się, e-włączenia społecznego, e-kultury i e-zdrowia</t>
  </si>
  <si>
    <t>PI 8vi Aktywne i zdrowe starzenie się</t>
  </si>
  <si>
    <t>PI 9iv Ułatwianie dostępu do przystępnych cenowo, trwałych oraz wysokiej jakości usług, w tym opieki zdrowotnej i usług socjalnych świadczonych w interesie ogólnym</t>
  </si>
  <si>
    <t>PI 10ii Poprawa jakości, skuteczności i dostępności szkolnictw wyższego oraz kształcenia na poziomie równoważnym w celu zwiększenia udziału i poziomu osiągnięć, zwłaszcza w przypadku grup w niekorzystnej sytuacji</t>
  </si>
  <si>
    <t>PI 10iii Wyrównywanie dostępu do uczenia się przez całe życie o charakterze formalnym, nieformalnym i pozaformalnym wszystkich grup wiekowych, poszerzanie wiedzy, pdmoszenie umiejętności i kompetencji siły roboczej oraz promowanie elastycznych ścieżek kształcenia, w tym poprzez doradztwo zawodowe i potwierdzanie nabytych kompetencji</t>
  </si>
  <si>
    <t>Modernizacja i doposażenie SP ZOZ MSWiA Centrum Rehabilitacji w Górznie</t>
  </si>
  <si>
    <t xml:space="preserve">Samodzielny Publiczny Zakład Opieki Zdrowotnej Ministerstwa Spraw Wewnętrznych i Administracji Centrum Rehabilitacji w Górznie </t>
  </si>
  <si>
    <t>leszczyński</t>
  </si>
  <si>
    <t>Krzemieniewo</t>
  </si>
  <si>
    <t xml:space="preserve">nd. </t>
  </si>
  <si>
    <t xml:space="preserve">Maria Klimasz, główna księgowa, tel. 655361200, e-mail: maria.klimasz@rehabilitacjamsw.pl                                                                                                                                                                                                                                                                                 Katarzyna Spychaj, tel. 698089861, e-mail: katarzyna.spychaj@o2.pl </t>
  </si>
  <si>
    <t xml:space="preserve">Realizacja projektu jest uzasadniona w związku z aktualnymi trendami epidemiologicznymi oraz demograficznymi. Mimo poprawy subiektywnej oceny stanu zdrowia, u co drugiego mieszkańca Polski stwierdza się występowanie dolegliwości lub chorób przewlekłych. Poważny problem stanowi także niepełnosprawność. Ten problem staje się niezwykle istotny, gdyż żyjemy coraz dłużej. Nie trzeba udowadniać, że dłuższe życie nieuchronnie wiąże się z pogorszeniem sprawności zarówno fizycznej, jak i psychicznej. Oczywiście problem niepełnosprawności nie dotyczy tylko osób starszych. Może on wystąpić także wśród osób bardzo młodych, a nawet małych dzieci wskutek wad wrodzonych, chorób przewlekłych, wypadków czy urazów. Bez względu na przyczyny niepełnosprawności jest ona poważnym problemem społecznym. 
Dane z badania stanu zdrowia ludności wskazują, że w porównaniu do NSP 2002 r. nastąpił wzrost liczby osób niepełnosprawnych w Polsce o ponad 630 tys. osób. Częstość występowania niepełnosprawności rośnie wraz z wiekiem, gwałtownie po ukończeniu 40 roku życia. Centrum Rehabilitacji w Górznie specjalizuje się w leczeniu osób z chorobami układu nerwowego po udarach niedokrwiennych oraz krwotocznych, urazach czaszkowych, operacjach kręgosłupa, stwardnieniu rozsianym, oraz mózgowym porażeniem dziecięcym, rozszczepem kręgosłupa i innymi wadami rozwojowymi układu nerwowego, urazami rdzenia kręgowego a ponadto schorzeniami narządu ruchu takimi jak skoliozy, stany po endoprotezoplastyce i innych operacjach ortopedycznych a także po amputacjach, zapobiegając ich niepełnosprawności. Wcześnie podjęta kompleksowa rehabilitacja neurologiczna pozwala na odzyskanie utraconych funkcji samodzielności, a najczęściej powrót do aktywnego życia zawodowego i społecznego. 
Podstawowym zadaniem SP ZOZ MSWiA Centrum Rehabilitacji w Górznie jest m.in. wysokospecjalistyczne leczenie wymagające innowacyjnego sprzętu, wysokiej klasy. Obecne wyposażenie Centrum stanowi bogata baza do zabiegów hydroterapeutycznych, obejmująca wanny, wirówki oraz basen do ćwiczeń w wodzie a także różnego rodzaju urządzenia do fizykoterapii. Niezbędne jest uzupełnienie tej aparatury o nowoczesny sprzęt przeznaczony do neurorehabilitacji. Sprzęt, który Centrum zamierza nabyć jest innowacyjny.  Jego zakup umożliwi objęcie specjalistyczną neurorehabilitacją ubezpieczonych, którzy dziś skazani zostają na niepełnosprawność oraz  wykluczenie zawodowe i społeczne. Aby właściwie wypełniać zadania z zakresu leczenia w SP ZOZ MSWiA Centrum Rehabilitacji w Górznie zasadna realizacja przedmiotowego projektu, tj. zakup innowacyjnych urządzeń oraz modernizacja szpitala. W wyniku realizacji projektu dla Centrum Rehabilitacji w Górznie zostaną osiągnięte następujące korzyści:
- zwiększenie liczby wykonanych zabiegów,
- zwiększenie dostępności do usług fizjoterapeutycznych,
- wzrost jakości świadczonych usług fizjoterapeutycznych,
- skrócenie okresu powrotu do zdrowia, 
- poprawa skuteczności świadczonych usług medycznych,
- dostosowanie świadczonych usług do potrzeb rynku,
- zwiększenie konkurencyjności szpitala na rynku usług medycznych.
 Projekt powinien być realizowany w trybie pozakokursowym ponieważ ma strategiczne znaczenie dla społeczno-gosodarczego rozwoju kraju oraz świadczenia udzielane przez szpital mają charakter zadań publicznych. </t>
  </si>
  <si>
    <t xml:space="preserve">Przedstawiony projekt wpisuje się w  główne kierunki zmian w Polsce mające na celu obniżenie wskaźników zachorowalności i umieralności na choroby układu kostno-stawowo-mięśniowego, choroby układu oddechowego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t>
  </si>
  <si>
    <t>Realizacja wnioskowanego projektu będzie zakładała uzyskanie najlepszych efektów przy jak najmniejszych nakładach. Przy wyborze wariantów realizacji projektu  Beneficjent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układu kostno-stawowo-mięśniowego, chorobom układu oddechowego oraz będzie dążył do maksymalnej efektywności kosztowej projektu, w zakresie samej inwestycji jak i przyszłych kosztów eksploatacyjnych. SPZOZ MSWiA Centrum Rehabilitacji w Górznie, który jest Beneficjentem, posiada zdolność organizacyjną i  finansową konieczną dla realizacji wnioskowanego projektu. Realizacja projektu przyczyni się do zwiększenia dostępności do specjalistycznych i wysokospecjalistycznych świadczeń zdrowotnych, poprawy jakości i trafności wdrażanych metod leczenia. Projekt będzie realizowany przez podmiot posiadający umowę na świadczenie usług opieki zdrowotnej finansowanych ze środków publicznych. Realizacja przedmiotowego projektu w znaczący sposób podniesie skuteczność leczenia w SPZOZ MSWIA Centrum Rehabilitacji w Górznie, co przełoży się na poprawę stanu zdrowia osób korzystających z usług placówki. Społecznym efektem tego działania będzie uniknięcie straty w produkcji, dzięki mniejszej liczbie dni roboczych utraconych przez pacjentów i ich rodziny. Beneficjent nie planuje działań konsolidacyjnych i reorganizacyjnych.</t>
  </si>
  <si>
    <t xml:space="preserve">Głównym celem projektu jest poprawa efektywności systemu ochrony zdrowia oraz świadczenie wysokiej jakości usług medycznych w leczeniu schorzeń układu kostno-stawowo-mięśniowego oraz oddechowego, co przełoży się na umocnienie wiodącej pozycji SP ZOZ MSWiA Centrum Rehabilitacji w Górznie wśród ośrodków specjalizujących się w neurorehabilitacji poprzez jego modernizację i doposażenie.
</t>
  </si>
  <si>
    <r>
      <t>Projekt jest odpowiedzią na problemy opisane w uzasadnieniu. W wyniku realizacji projektu podmiot zostanie wyposażony w infrastrukturę dostosowaną do obowiązujących przepisów. Świadczenia udzielane przez Centrum są zgodne  z warunkami udzielania świadczeń określonych w ustawie z dnia 27 sierpnia 2004 r. o świadczeniach opieki zdrowotnej finansowanych ze środków publicznych oraz   Rozporządzenia Ministra Zdrowia  w sprawie świadczeń gwaratowanych z zakresu rehabilitacji leczniczej oraz w sprawie świadczeń gwaratnowanych z zakresu programów zdrowotnych. Planowane w projekcie działania są uzasadnione z punktu widzenia rzeczywistego zapotrzebowania. Planowany do zakupu sprzęt jest adekwatny do zakresu udzielanych świadczeń przez podmiot Przedmiotem projektu jest zakup innowacyjnego sprzętu medycznego, którego nabycie umożliwi świadczenie nowych innowacyjnych zabiegów, które obecnie w Polsce świadczone są jedynie przez nieliczne placówki zdrowia. Projekt obejmuje następujący zakres działań:
1)</t>
    </r>
    <r>
      <rPr>
        <b/>
        <sz val="10"/>
        <rFont val="Calibri"/>
        <family val="2"/>
        <charset val="238"/>
        <scheme val="minor"/>
      </rPr>
      <t xml:space="preserve"> Modernizacja Centrum Rehabilitacji </t>
    </r>
    <r>
      <rPr>
        <sz val="10"/>
        <rFont val="Calibri"/>
        <family val="2"/>
        <charset val="238"/>
        <scheme val="minor"/>
      </rPr>
      <t>- działanie obejmuje modernizację pięciu węzłów sanitarnych, 9 pokoi łóżkowych, sal gimnastycznych, gabinetów masażu, krioterapii, sali usprawniania dla dzieci z zaburzeniami wieku rozwojowego oraz przebieralni dla pacjentów i węzłów sanitarnych przystosowanych dla osób niepełnosprawnych przy tych gabinetach.  W ramach działania wykonane zostaną następujące prace: wymiana okładzin ściennych, montaż antypoślizgowych okładzin posadzkarskich, przebudowa instalacji sanitarnych z montażem wiszącego osprzętu, montaż pochwytów dla niepełnosprawnych, wymiana stolarki drzwiowej na wodoodporną, zabezpieczoną przed uszkodzeniami przez wózki dla osób niepełnosprawnych, montaż oświetlenia przyłóżkowego, modernizacja posadzki zwiększająca bezpieczeństwo pacjentów, modernizacja instalacji wentylacji mechanicznej, wymiana okładzin ściennych i podłogowych na antypoślizgowe, przebudowa pomieszczeń szatni i węzłów sanitarnych, montaż ogrzewania podłogowego, montaż pochwytów dla niepełnosprawnych, wydzielenie przedsionka przy windzie.
2)</t>
    </r>
    <r>
      <rPr>
        <b/>
        <sz val="10"/>
        <rFont val="Calibri"/>
        <family val="2"/>
        <charset val="238"/>
        <scheme val="minor"/>
      </rPr>
      <t xml:space="preserve"> Zakup doposażenia </t>
    </r>
    <r>
      <rPr>
        <sz val="10"/>
        <rFont val="Calibri"/>
        <family val="2"/>
        <charset val="238"/>
        <scheme val="minor"/>
      </rPr>
      <t xml:space="preserve">- przedmiotem projektu jest zakup innowacyjnego sprzętu medycznego, którego nabycie umożliwi świadczenie nowych innowacyjnych zabiegów, które obecnie w Polsce świadczone są jedynie przez nieliczne placówki zdrowia. W ramach działania Beneficjent planuje zakupić niezbędną do udzielania świadczeń aparaturę medyczną i wyposażenie.
</t>
    </r>
  </si>
  <si>
    <t xml:space="preserve">Projekt dpowiada na istniejące problemy zdrowotne w zakresie chorób układu kostno- mięśniowego oraz odechowego. Zgodnie z Mapą potrzeb zdrowotnych w zakresie chorób układu kostno-mięśniowego dla województwa wielkopolskiego w latach 2020 - 2029 zapadalność rejestrowana wzrośnie o 5,14%. Wzrost  liczby pacjentów wpływa na potrzebę dostosowania opieki medycznej do zmieniających się trendów demograficznych.  Projekt jest zgodny z aktualnie obowiązującą Mapą potrzeb zdrowotnych w zakresie chorób układu kostno-mięśniowego dla województwa wielkopolskiego (strony od 514 do 526 pozycja 2.3). ID Świadczeniodawcy 15.0064. Zgodnie z mapą potrzeb zdrowotnych SPZOZ MSWiA Centrum Rehabilitacji w Górznie wykonuje świadczenia z zakresu rehabilitacji ogólnoustrojowej (liczba pacjentów 0,96 tys.) oraz świadczenia fizjoterapeutyczne w warunkach ambulatoryjnych (liczba pacjentów 0,34 tys.). Struktura pacjentów wg grup rozpoznań kształtuje się następująco:
- inne choroby układu kostno-mięśniowego i tkanek łącznych (1,4%)
- choroby kręgosłupa (38,5%)
- choroby układu tkanki łącznej (0,3%)
- choroby mięśni (0,3%)
- choroby stawów (6,3%)
- choroby powięzi ścięgien i tkanek (0,6%). 
Projekt jest także zgodny z Mapą potrzeb zdrowotnych w zakresie chorób układu oddechowego (przewlekłych) dla województwa wielkopolskiego (strony od 234-333 pozycja 2.2) . Zgodnie z tą mapą Centrum Rehabilitacji prowadzi świadczenia z zakresu rehabilitacji pulmonologicznej. Liczba pacjentów 0,14 tys. 
Działania zaplanowane w projekcie wpisują się w zakres świadczeń ujętych w mapach potrzeb zdrowotnych oraz  nie pokrywają się z innymi przedsięwzięciami. Projekt jest także zgodny z Mapą potrzeb zdrowotnych w zakresie lecznictwa szpitalnego dla Polski (strona 1324 -1356 pozycja 2.4) w zakresie wyposażenia oddziałów szpitalnych. Ponadto, projekt wpisuje się w założenia Mapy potrzeb zdrowotnych dla Polski w zakresie rehabilitacji zdrowotnej oraz w zakresie lecznictwa chorób układu kostno-mięśniowego (strona 19 i 60).  
</t>
  </si>
  <si>
    <t xml:space="preserve">Projekt jest zgodny z celem głównym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Projekt wpłynie też na realizację celów szczegółowych Osi IX POIiŚ. Działania i cele niniejszego Projektu są zgodne z celami szczegółowymi Osi IX POiŚ. Przedmiotowe działania, mają kluczowe znaczenie dla zapewnienia odpowiedniej liczby osób aktywnych zawodowo, w związku z dynamicznie narastającym zjawiskiem starzenia się społeczeństwa i zmniejszaniem się odsetka osób w wieku produkcyjnym. </t>
  </si>
  <si>
    <t xml:space="preserve">Zgodnie z zapisami POIiŚ 2014-2020 i Szczegółowego Opisu Osi Priorytetowych POIiŚ przedsięwzięcia w ramach działania 9.2 nie stanowią co do zasady pomocy publicznej. Projekt nie podlega pomocy publicznej, na podstawie dokumentów:
• Traktat o funkcjonowaniu Unii Europejskiej - Dz.Urz. UE C 115/46-199 z 09 maja 2008 r. 
• Rozporządzenie Komisji (WE) nr 800/2008 z 6 sierpnia 2008 r. uznającego niektóre rodzaje pomocy za zgodne ze wspólnym rynkiem w zastosowaniu art. 87 i 88 Traktatu (ogólne rozporządzenie w sprawie wyłączeń blokowych) - Dz. Urz. UE L 142 z 14 maja 1998 r.
• Decyzja Komisji Europejskiej w sprawie stosowania art. 86 ust.2 Traktatu WE do pomocy państwa w formie rekompensaty z tytułu świadczenia usług publicznych, przyznawanej przedsiębiorstwom realizującym usługi świadczone w ogólnym interesie gospodarczym - Dz. Urz. UE L 312 z 29 listopada 2005 r.
• Ustawa z 30 kwietnia 2004 r. o postępowaniu w sprawach dotyczących pomocy publicznej - tekst jedn.: Dz. U. z 2007 r. nr 59, poz. 404 ze zm. Projekt nie jest objęty pomocą publiczną, a maksymalne dofinansowanie kosztów inwestycji wynosi 80% ze środków UE i 20% z budżetu państwa.
Zgodnie z art.107 ust. 1 Traktatu o Funkcjonowaniu Unii Europejskiej pomoc publiczna to wsparcie ze środków publicznych konkretnych przedsiębiorstw, które zaburza konkurencję na rynku o ile spełnione są łącznie następujące warunki:
a) wsparcie przyznawane jest przez państwo lub pochodzi ze środków państwowych
b) pomoc stanowi korzyść ekonomiczną, której przedsiębiorstwo nie uzyskałoby w normalnych warunkach
c) wsparcie ma charakter selektywny
d) pomoc finansowa zakłóca lub grozi zakłóceniem konkurencji oraz wpływa na wymianę handlową między państwami członkowskimi UE.
Niniejszy Projekt nie podlega zasadom pomocy publicznej, ponieważ Szpital jest jednostką publiczną i działa w ramach publicznej ochrony zdrowia. Szpital nie może pobierać opłat za udzielane świadczenia opieki zdrowotnej od osób ubezpieczonych, jeżeli świadczenia te przysługują w ramach powszechnego ubezpieczenia zdrowotnego i są nieodpłatne; nieodpłatność jest generalną zasadą.  Szpital  udziela świadczeń zdrowotnych na podstawie kontraktu z NFZ. 
W Konstytucji jest zapis, że Państwo ma obowiązek zapewnienia opieki medycznej swoim obywatelom, a działalność w tym zakresie nie jest formą działalności gospodarczej. Publiczne zakłady opieki zdrowotnej, które podpisały z NFZ umowy na świadczenie usług medycznych w ramach ubezpieczenia zdrowotnego, nie mają możliwości pobierania opłat od ubezpieczonych. Świadczą, więc usługi bezpłatnie. Kształt polskiego systemu zdrowotnego i specyfika jego funkcjonowania powoduje, iż pomoc na świadczenie usług w jego zakresie nie wpłynęłaby na wymianę handlową między państwami Unii. Zatem wsparcie w postaci dofinansowania przedmiotowego projektu nie stanowiłoby formy udzielania pomocy publicznej. 
</t>
  </si>
  <si>
    <t>2019.III</t>
  </si>
  <si>
    <t xml:space="preserve">Źródła finansowania- </t>
  </si>
  <si>
    <t xml:space="preserve">Modernizacja Centrum Rehabilitacji </t>
  </si>
  <si>
    <t xml:space="preserve">Działanie obejmuje modernizację pięciu węzłów sanitarnych, pokoi łóżkowych, sal gimnastycznych, gabinetów masażu, krioterapii, sali usprawniania dla dzieci z zaburzeniami wieku rozwojowego oraz przebieralni dla pacjentów i węzłów sanitarnych przystosowanych dla osób niepełnosprawnych przy tych gabinetach.  </t>
  </si>
  <si>
    <t>Zakup aparatury i wyposażenia</t>
  </si>
  <si>
    <t xml:space="preserve"> W ramach działania Beneficjent planuje zakupić niezbędną aparaturę medyczną oraz wyposażenie do udzielania świadczeń zdrowotnych w podmiocie.</t>
  </si>
  <si>
    <t>1 Wojskowy Szpital Kliniczny z Polikiniką SP ZOZ w Lublinie Filia w Ełku</t>
  </si>
  <si>
    <t>Ełcki</t>
  </si>
  <si>
    <t>Ełk</t>
  </si>
  <si>
    <t>Andrzej Fudala, tel. 663 733 631, laboratorium@1wszk.elk.pl</t>
  </si>
  <si>
    <t>1. Wsparcie oddziałów oraz innych jednostek organizacyjnych szpitali ponadregionalnych udzielających świadczeń zdrowotnych stacjonarnych i całodobowych na rzecz osób dorosłych, dedykowanych chorobom układu oddechowego (roboty budowlane, doposażenie).                                                                                                                                                                                                                                                                                                                                                                                                       2. Wsparcie pracowni diagnostycznych oraz innych jednostek zajmujących się diagnostyką współpracujących z jednostkami wymienionymi w pkt 1  (roboty budowlane, doposażenie).</t>
  </si>
  <si>
    <t xml:space="preserve">1 Wojskowy Szpital Kliniczny z Polikliniką SP ZOZ W Ełku poprzez swoją lokalizację we wschodniej części województwa warmińsko-mazurskiego jest ośrodkiem sklasyfikowanym jako szpital o ogólnopolskim poziomie referencyjności w obowiązującej sieci szpitali.  Zakres działalności medycznej wpisuje się w zabezpieczenie medyczne wschodniej części województwa, w szczególności powiatu ełckiego, ale również powiatów ościennych tj.: powiatu oleckiego, piskiego, giżyckiego, gołdapskiego i węgorzewskiego. Poza tym, jako jednostka będąca w strukturze Wojskowej Służby Zdrowia realizuje cele na potrzeby obronności kraju w obszarze działalności  VIII obwodu profilaktyczno leczniczego obejmującego swym obszarem województwa: warmińsko-mazurskie i podlaskie. Poza tym, szpital posiada w swojej strukturze dobrze zorganizowaną bazę laboratoryjną -Zakład Analityki Lekarskiej w skład którego wchodzą: medyczne laboratorium diagnostyczne, pracownia mikrobiologiczna, pracownia immunologii transfuzjologicznej z bankiem krwi oraz pracownia cytologii i histopatologii.  W ostatnim czasie problemem globalnej, ale również i polskiej służby zdrowia  jest zjawisko pojawienia się szczepów bakteryjnych opornych na stosowane antybiotyki , co jest obecnie z najpoważniejszych globalnych zagrożeń dla zdrowia. Prowadzą one do wysokiej zachorowalności i śmiertelności, jak również wzrostu obciążeń finansowych dla systemu opieki zdrowotnej. W ostatnim czasie w województwie warmińsko-mazurskim odnotowuje się coraz więcej przypadków nosicielstwa szczepu Klebsiella Pneumoniae "New Dehli" opornego na dostępne chemioterapeutyki. Patogen ten jest najczęstrzą przyczyną ostrych bakteryjnych zapaleń płuc. Modernizacja bazy laboratoryjej i wyposażenie laboratorium w najnowszy sprzęt do diagnostyki laboratoryjnej  pozwoli na podniesienie referencyjności pracowni i poszerzy możliwości diagnostyczne, co przyczyni się do skutecznej walki z rozwojem i rozprzestrzenianiem się tych organizmów. Przez realizację projektu uda się osiagnąć zintegrowane najnowsze rozwiązania w  zwalczaniu  zakażeń układu oddechowego bakteriami wieloopornym, które są  ogromnym problem dla systemu opieki zdrowotnej  ze względu na brak możliwości leczenia lub ich ograniczenia. Dostępne antybiotyki mogą być mniej skuteczne, bardziej kosztowne i są często szkodliwe dla pacjentów.
</t>
  </si>
  <si>
    <t xml:space="preserve"> Przedstawiony projekt wpisuje się w  główne kierunki zmian w Polsce mające na celu obniżenie wskaźników zachorowalności i umieralności na choroby układu oddechowego oraz poprawę jakości życia chorych w tym zakresie. Jest zgodny z priorytetami i celami przyjętymi do realizacji w następujących dokumentach strategicznych:
- Policy Paper dla ochrony zdrowia na lata 2014-2020 - projekt wpisuje się w cel główny, tj. „zwiększenie długości życia w zdrowiu jako czynnika wpływającego na jakość życia i wzrost gospodarczy w Polsce” oraz cele długoterminowe:
• Cel 2 „Dostosowanie systemu opieki zdrowotnej do prognozowanych do roku 2030 zmian demograficznych”,
• Cel 3 „Wdrożenie instrumentów podnoszących jakość świadczonych usług zdrowotnych i efektywność systemu opieki zdrowotnej”,
• Cel 4 „Zwiększenie dostępności do wysokiej jakości usług zdrowotnych w priorytetowych, wynikających z uwarunkowań epidemiologicznych, dziedzinach medycyny.
- Szczegółowy Opis Osi Priorytetowych Programu Operacyjnego Infrastruktura i Środowisko - przedmiotowy projekt wpisuje się w założenia Osi Priorytetowej IX „Wzmocnienie strategicznej infrastruktury ochrony zdrowia” oraz cel szczegółowy dotyczący zapewnienia dostępu ludności do infrastruktury ochrony zdrowia oraz poprawy efektywności systemu opieki zdrowotnej.
- Długookresowa Strategia Rozwoju Kraju 2030 - głównym celem Strategii jest poprawa jakości życia Polaków. Projekt wpisuje się w cel strategiczny „Kapitał ludzki”, cel 6 Rozwój kapitału ludzkiego poprzez wzrost zatrudnienia i stworzenie „workfare state” oraz kierunek interwencji „zwiększenie dostępności do wysokiej jakości usług zdrowotnych w priorytetowych, wynikających z uwarunkowań epidemiologicznych, dziedzinach medycyny”.
- Strategia Rozwoju Kraju 2020 - przedsięwzięcie wpisuje się w założenia celu strategicznego "wzmocnienie i wykorzystanie gospodarczych, społecznych i instytucjonalnych potencjałów zapewniających
szybszy i zrównoważony rozwój kraju oraz poprawę jakości życia ludności" oraz cel III.2 "Zapewnienie dostępu i określonych standardów usług publicznych" - Strategia Sprawne Państwo - projekt wpisuje się w cel 5 "Efektywne świadczenie usług publicznych" oraz kierunek interwencji 5.1 "Efektywny system ochrony zdrowia".
- Narodowy Program Zdrowia na lata 2016-2020 - projekt wpisuje się w cel strategiczny, jakim jest wydłużenie życia w zdrowiu, poprawa zdrowia i związanej z nim jakości życia ludności oraz zmniejszenie nierówności społecznych w zdrowiu.
</t>
  </si>
  <si>
    <t>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dedykowanych chorobom  oraz będzie dążył do maksymalnej efektywności kosztowej projektu, w zakresie samej inwestycji jak i przyszłych kosztów eksploatacyjnych. Realizacja projektu przyczyni się do zmniejszenia kosztów diagnostyki oraz umożliwi zapobieganie niekorzystnym trendom pojawiania się szpitalnych wieloopornych szczepów bakteryjnych, co obniży koszty antybiotykoterapii. Projekt nie wpisuje się w program restruktyryzacji placówki.</t>
  </si>
  <si>
    <t>Bezpośrednim celem  jest przygotowanie bazy laboratoryjnej do możliwości prowadzenia innowacyjnej diagnostyki laboratoryjnej oraz diagnostyki mikrobiologicznej, co w efekcie wpłynie na polepszenie dostępności do badań w aspekcie profilaktyki chorób cywilizacyjnych oraz zakażeń wywoływanych przez mikroorganizmy w aspekcie rosnącej wielodpornooporności szczepów bakteryjnych na antybiotyki. Cel zostanie zrealizowany przez modernizację laboratorium w zakresie infrastruktury pomieszczeń, polepszenie warunków prowadzonych badań oraz obsługi pacjentów, doposażenie w sprzęt diagnostyczny poprawiający dostępność do badań mikrobiologicznych oraz maksymalne skrócenie czasu dostępności do wyników badań.</t>
  </si>
  <si>
    <t xml:space="preserve">Projekt jest zgodny z aktualnie obowiązującymi mapami: mapą potrzeb zdrowotnych województwa warmińsko-mazurskiego w zakresie chorób układu oddechowego (ostrych). Projekt wpłynie na polepszenie diagnostyki mikrobiologicznej w zakresie ustalenia etiologii ostrych chorób układu oddechowego o charakterze zapalnym,  przyczyni się również do szybkiej diagnostyki szczepów bakteryjnych opornych na działanie dostępnych na rynku antybiotyków, co przyczyni się do spadku umieralności.
W mapach potrzeb zdrowotnych zwraca uwagę bardzo wysoka liczba zapaleń płuc sprawozdanych, jako zapalenia o nieokreślonej etiologii lub bakteryjne, ale wywołane nieokreśloną bakterią. 
Zgodnie z Mapą potrzeb zdrowotnych w zakresie lecznictwa szpitalnego dla Polski szacuje się, że w latach 2016-2029 w zakresie chorób płuc nastąpi wzrost liczby hospitalizacji o 14%. Dane demograficzne wskazują na następujące trendy wzrostu hospitalizacji w zakresie chorób układu oddechowego (chorób płuc) w 2016 r. 6,92 tys., w 2018 7,07 tys. w 2024 7,55 tys., w 2029 r. 7,87 tys.  
</t>
  </si>
  <si>
    <t xml:space="preserve">Projekt jest zgodny z celem głównym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Projekt wpłynie też na realizację celów szczegółowych Osi IX POIiŚ. Projekt wpływa na poprawę skuteczności leczenia, zmiejszenie kosztów w ochronie zdrowia, a także zmniejszenia nierówności społecznych dzięki zwiększeniu dostępności do najnowszych technik diagnostycznych. </t>
  </si>
  <si>
    <t>do uzupełnienia dane!!!!+ odniesienie się do mapy ogólnopolskiej</t>
  </si>
  <si>
    <t xml:space="preserve">Zgodnie z zapisami POIiŚ 2014-2020 i Szczegółowego Opisu Osi Priorytetowych POIiŚ przedsięwzięcia w ramach działania 9.2 nie stanowią co do zasady pomocy publicznej. Projekt nie podlega pomocy publicznej, na podstawie dokumentów:
• Traktat o funkcjonowaniu Unii Europejskiej - Dz.Urz. UE C 115/46-199 z 09 maja 2008 r. 
• Rozporządzenie Komisji (WE) nr 800/2008 z 6 sierpnia 2008 r. uznającego niektóre rodzaje pomocy za zgodne ze wspólnym rynkiem w zastosowaniu art. 87 i 88 Traktatu (ogólne rozporządzenie w sprawie wyłączeń blokowych) - Dz. Urz. UE L 142 z 14 maja 1998 r.
• Decyzja Komisji Europejskiej w sprawie stosowania art. 86 ust.2 Traktatu WE do pomocy państwa w formie rekompensaty z tytułu świadczenia usług publicznych, przyznawanej przedsiębiorstwom realizującym usługi świadczone w ogólnym interesie gospodarczym - Dz. Urz. UE L 312 z 29 listopada 2005 r.
• Ustawa z 30 kwietnia 2004 r. o postępowaniu w sprawach dotyczących pomocy publicznej - tekst jedn.: Dz. U. z 2007 r. nr 59, poz. 404 ze zm. Projekt nie jest objęty pomocą publiczną, a maksymalne dofinansowanie kosztów inwestycji wynosi 80% ze środków UE i 20% z budżetu państwa.
Zgodnie z art.107 ust. 1 Traktatu o Funkcjonowaniu Unii Europejskiej pomoc publiczna to wsparcie ze środków publicznych konkretnych przedsiębiorstw, które zaburza konkurencję na rynku o ile spełnione są łącznie następujące warunki:
a) wsparcie przyznawane jest przez państwo lub pochodzi ze środków państwowych
b) pomoc stanowi korzyść ekonomiczną, której przedsiębiorstwo nie uzyskałoby w normalnych warunkach
c) wsparcie ma charakter selektywny
d) pomoc finansowa zakłóca lub grozi zakłóceniem konkurencji oraz wpływa na wymianę handlową między państwami członkowskimi UE.
Niniejszy Projekt nie podlega zasadom pomocy publicznej, ponieważ Szpital jest jednostką publiczną i działa w ramach publicznej ochrony zdrowia. Szpital nie może pobierać opłat za udzielane świadczenia opieki zdrowotnej od osób ubezpieczonych, jeżeli świadczenia te przysługują w ramach powszechnego ubezpieczenia zdrowotnego i są nieodpłatne; nieodpłatność jest generalną zasadą.  Szpital udziela świadczeń zdrowotnych na podstawie kontraktu z NFZ. 
W Konstytucji jest zapis, że Państwo ma obowiązek zapewnienia opieki medycznej swoim obywatelom, a działalność w tym zakresie nie jest formą działalności gospodarczej. Publiczne zakłady opieki zdrowotnej, które podpisały z NFZ umowy na świadczenie usług medycznych w ramach ubezpieczenia zdrowotnego, nie mają możliwości pobierania opłat od ubezpieczonych. Świadczą, więc usługi bezpłatnie. Kształt polskiego systemu zdrowotnego i specyfika jego funkcjonowania powoduje, iż pomoc na świadczenie usług w jego zakresie nie wpłynęłaby na wymianę handlową między państwami Unii. Zatem wsparcie w postaci dofinansowania przedmiotowego projektu nie stanowiłoby formy udzielania pomocy publicznej. 
</t>
  </si>
  <si>
    <t>Planowany okres realizacji projektu [RRRR.MM]</t>
  </si>
  <si>
    <t>2019.I</t>
  </si>
  <si>
    <t>2019.IV</t>
  </si>
  <si>
    <t>Źródła finansowania- uzupełnić tabelę</t>
  </si>
  <si>
    <t>0%%</t>
  </si>
  <si>
    <t>Adaptacja pomieszczeń</t>
  </si>
  <si>
    <t>Adaptacja pomieszczeń laboratorium i pracowni mikrobiologicznej: projekt ogólnobudowlany oraz prace remontowe polegające na dostosowaniu pomieszczeń laboratorium poprzez budowę systemów wentylacji i klimatyzacji oraz modernizacji pomieszczeń  do obsługi pacjentów.</t>
  </si>
  <si>
    <t xml:space="preserve">400 000 </t>
  </si>
  <si>
    <t>Doposażenie w aparaturę diagnostyczną</t>
  </si>
  <si>
    <t xml:space="preserve"> Dostawa i instalacja aparatury diagnostycznej</t>
  </si>
  <si>
    <t>1 180 000</t>
  </si>
  <si>
    <t>Zwiększenie możliwości diagnostycznych i terapeutycznych w zakresie chorób nowotworowych poprzez doposażenie pracowni diagnostycznych  w SP ZOZ MSWiA w Lublinie</t>
  </si>
  <si>
    <t xml:space="preserve">Samodzielny Publiczny Zakład Opieki Zdrowotnej Ministerstwa Spraw Wewnętrznych i Administracj w Lublinie, ul. Grenadierów 3, 20-331 Lublin
</t>
  </si>
  <si>
    <t>LUBLIN</t>
  </si>
  <si>
    <t>O663011</t>
  </si>
  <si>
    <t>mgr Katarzyna Świtacz - Specjalista ds projektów
tel.:81-728-56-28, e- mail: przetargi@szpitalmsw.pl</t>
  </si>
  <si>
    <t>1. Wsparcie oddziałów oraz innych jednostek organizacyjnych szpitali ponadregionalnych udzielających świadczeń zdrowotnych stacjonarnych i całodobowych na rzecz osób dorosłych, dedykowanych chorobom nowotworowym (roboty budowlane, doposażenie).
2. Wsparcie pracowni diagnostycznych oraz innych jednostek zajmujących się diagnostyką współpracujących z jednostkami wymienionymi w pkt 1  (roboty budowlane, doposażenie).</t>
  </si>
  <si>
    <t>Uzasadnienie realizacji projektu w trybie pozakonkursowym</t>
  </si>
  <si>
    <t>Realizacja projektu jest uzasadniona w związku z aktualnymi trendami epidemiologicznymi oraz demograficznymi. Potrzeba wykonania projektu wynika z prognozowanego wzrostu liczby zachorowań na nowotwory (średnioroczny wzrost o 1,2%).  W całym kraju rośnie z roku na rok zachorowalność na choroby nowotworowe. Realizacja projektu spowoduje ich szybszą wykrywalność z uwagi na zastosowanie nowoczesnych urządzeń. Z oceny potrzeb zdrowotnych zarówno dla województwa jak i całego kraju wynika, iż należy dążyć do zwiększenia udziału świadczeń zabiegowych wobec obecnych wskaźników oraz do koncentracji wykonywania zabiegów kompleksowych. SP ZOZ MSWiA w Lublinie, jako ponadregionalny, wysokospecjalistyczny ośrodek medyczny zapewniający również ratownictwo medyczne, ukierunkowany jest na rozwój strategicznych elementów infrastruktury ochrony zdrowia o znaczeniu ponadregionalnym, które tworzą warunki dla zwiększenia dostępu do niej wszystkim mieszkańcom, przyczyniając się tym samym do zmniejszenia nierówności w zakresie stanu zdrowia. Zasięg oddziaływania Szpitala obejmuje teren województwa lubelskiego, a także w przypadku specjalistycznych zabiegów chirurgii, ortopedii, laryngologii oraz chirurgii onkologicznej przewodu pokarmowego województwa ościenne. Bezpośrednie sąsiedztwo międzynarodowych oraz krajowych szlaków komunikacyjnych S17, S12 i DK19, w tym również tzw. północnej obwodnicy Lublina w klasie dróg S oraz droga w kierunku granicy Państwa, powoduje dobrą dostępność placówki. SOR Szpitala MSWiA w Lublinie posiada lądowisko dla helikopterów dostosowane do lądowań w dzień i w nocy. Szpital MSWiA w Lublinie zlokalizowany jest w bezpośrednim sąsiedztwie otwartego w 2012 roku Portu Lotniczego Lublin, co powoduje, że transport pacjentów wszelkimi środkami komunikacji jest możliwy.</t>
  </si>
  <si>
    <t xml:space="preserve">Przedstawiony projekt wpisuje się w główne kierunki zmian w Polsce mające na celu obniżenie wskaźników zachorowalności i umieralności na choroby nowotworowe oraz poprawę jakości życia chorych w tym zakresie. Inwestycja jest zgodna z priorytetami i celami przyjętymi do realizacji w następujących dokumentach strategicznych:
1. Policy Paper dla ochrony zdrowia na lata 2014-2020. Cel projektu jest spójny z celem Policy Paper "Rozwój profilaktyki zdrowotnej, diagnostyki i medycyny naprawczej ukierunkowany na główne problemy epidemiologiczne w Polsce" w szczególności z celem l 4.
2. Program Operacyjny Infrastruktura i Środowisko. Przedmiotowa inwestycja wpisuje się w ramy POIŚ, IX Osi Priorytetowej „Wzmocnienie strategicznej infrastruktury ochrony zdrowia”, działanie 9.2 Infrastruktura ponadregionalnych podmiotów leczniczych. W ramach działania realizowane będą projekty w zakresie infrastruktury ochrony zdrowia o charakterze ponadregionalnym w odniesieniu do wybranych specjalizacji kluczowych ze względu na istniejące trendy epidemiologiczne oraz demograficzne. Wsparcie dotyczyć będzie oddziałów szpitalnych w podmiotach leczniczych o znaczeniu ponadregionalnym dedykowanych chorobom, które stanowią najistotniejsze problemy zdrowotne osób dorosłych tj.: chorobom układu krążenia, nowotworowym, układu kostno – stawowo – mięśniowego, układu oddechowego, psychicznym.
3. Długookresowa strategia rozwoju kraju 2030. DSRK definiuje w obszarze zdrowia następujące kierunki interwencji: Wdrożenie instrumentów podnoszących jakość świadczonych usług zdrowotnych i efektywność systemu opieki zdrowotnej oraz Zwiększenie dostępności do wysokiej jakości usług zdrowotnych w priorytetowych, wynikających z uwarunkowań epidemiologicznych, dziedzinach medycyny (np. kardiologia, onkologia, neurologia, medycyna ratunkowa, ortopedia i traumatologia, psychiatria). 
4. Strategia Rozwoju Kraju 2020. Projekt realizuje następujące cele SRK: II.3.1. Wzrost popytu na wyniki badań naukowych - szczególnie zamówienia innowacyjnych rozwiązań i udziału nowych technologii w takich obszarach jak transport, energia, ochrona środowiska, zdrowie, edukacja, informacja i łączność oraz II.4.2. Poprawa jakości kapitału ludzkiego- szczególnie ważnym w tym priorytecie jest stan zdrowia, który warunkuje aktywność na rynku pracy a który równocześnie jest zależny od dostępności do usług zdrowotnych.
5. Strategia Rozwoju Kapitału Ludzkiego. Problemy oraz planowane działania dotyczące ochrony zdrowia zostały opisane w SRKL w ramach dwóch celów szczegółowych: cel szczegółowy nr 2: Wydłużenie okresu aktywności zawodowej i zapewnienie efektywnego funkcjonowania osób starszych oraz cel szczegółowy nr 4: Poprawa zdrowia obywateli oraz efektywności systemu opieki zdrowotnej, w które to wpisuje się inwestycja.
6. Strategia Sprawne Państwo. W odniesieniu do obszaru „Zdrowie” -Strategia SP wskazuje cel nr 5: „Efektywne świadczenie usług publicznych”, w ramach którego wymieniono: Kierunek interwencji 5.1.1 Poprawa infrastruktury ochrony zdrowia, bazy dydaktycznej uczelni medycznych oraz instytutów badawczych.   </t>
  </si>
  <si>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nowotworowym  oraz będzie dążył do maksymalnej efektywności kosztowej projektu, w zakresie samej inwestycji jak i przyszłych kosztów eksploatacyjnych. Przychody obecnie uzyskiwane przez Wnioskodawcę na potrzeby wykonywania świadczeń medycznych w ramach OAiTM oraz Pracowni Diagnostycznych pochodzą z budżetu państwa i wypłacane są w ramach zawartego kontraktu z Narodowym Funduszem Zdrowia.Wnioskowana do dofinansowania inwestycja nie generuje dodatnich przepływów finansowych w przyjętym okresie referencyjnym trwającym 11 lat (od 2016 do 2026). </t>
  </si>
  <si>
    <t xml:space="preserve">Głównym celem projektu jest poprawa dostępności i jakości diagnozowania i leczenia chorób nowotworowych poprzez usprawnienie funkcjonowania Pracowni Diagnostycznych  przy SP ZOZ MSWiA w Lublinie.  W obliczu rosnącej liczby osób wymagających diagnostyki i leczenia w kierunku nowotworów powinny zostać podjęte działania, które poprawią m.in. jakość badań diagnostycznych. Dzięki realizacji inwestycji nastąpi poprawa warunków leczenia, skrócenie czasu oczekiwania na badania diagnostyczne jak i wprowadzone zostaną nowe metody (co wynika z faktu zakupu nowocześniejszego sprzętu medycznego).
Realizacja zadań zaplanowanych w projekcie spowoduje osiągnięcie celu głównego, a także celów szczegółowych, którymi są:
- zwiększenie wykrywalności chorób nowotworowych we wczesnym stadium rozwoju, co wpłynie na wzrost szans poprawy zdrowia i wydłuży okres przeżycia,
- wzrost trafności rozpoznania chorób nowotworowych,
- skrócenie czasu oczekiwania na badanie diagnostyczne,
- wzrost liczby wykonywanych badań diagnostycznych,
- wprowadzenie nowych metod diagnostycznych w związku z wymianą przestarzałego sprzętu,
- zwiększenie standardu i bezpieczeństwa pobytu pacjenta i pracy personelu,
- poprawa stanu infrastruktury technicznej szpitala,
- skrócenie czasu oczekiwania na badania diagnostyczne. </t>
  </si>
  <si>
    <t xml:space="preserve">Planowany projekt dotyczy zakupu niezbędnego sprzętu medycznego do udzielana świadczeń zdrowotnych dedykowanych chorobom nowotworowym zgodnie z obowiązującymi przepisami.
W wyniku wymiany sprzętu i doposażeniu pracowni diagnostycznych nastąpi dostosowanie infrastruktury Zakładu do aktualnych potrzeb w zakresie diagnozowania i leczenia chorób nowotworowych (największa zachorowalność w kraju postępować będzie w zakresie nowotworów gruczołu krokowego, płuca, piersi, jelita grubego, odbytnicy i odbytu i pęcherza moczowego). Projekt, przewiduje wymianę zużytego wyposażenia na nowe oraz doposażenie w sprzęt medyczny  w ramach wsparcia Pracowni Diagnostycznych: Endoskopowej oraz USG, które umożliwią przeprowadzenie badań diagnostycznych pozwalających na wcześniejsze wykrycie nowotworów i ewentualne wykonanie zabiegów operacyjnych w powyższym zakresie. Doposażenie pracowni w nowoczesny sprzęt diagnostyczny podyktowane jest przede wszystkim koniecznością wdrożenia nowych technik diagnostyczno− zabiegowych, koniecznością zwiększenia wykrywalności nowotworów w jak najwcześniejszym stadium oraz zmniejszeniem umieralności, dzięki szybszemu wykryciu nowotworu, a także komfortu i bezpieczeństwa pacjentów oraz skrócenia kolejek oczekujących na badania. Zakład cieszy się uznaniem ze względu na szeroki zakres i wysoką jakość badań wykonywanych przez doświadczony zespół.
</t>
  </si>
  <si>
    <t>Opis zgodności projektu z mapami potrzeb zdrowotnych</t>
  </si>
  <si>
    <t>Realizacja projektu wynika bezpośrednio z dokumentów na szczeblu regionalnym jak i krajowym: Mapy Potrzeb Zdrowotnych dla Województwa Lubelskiego a także z Mapy potrzeb zdrowotnych w zakresie onkologii dla Polski. Z dokumentów wynika, iż należy dążyć do zwiększenia udziału świadczeń zabiegowych wobec obecnych wskaźników w województwie czy kraju oraz do koncentracji wykonywania zabiegów kompleksowych. Główną przyczyną zgonów w Polsce są choroby kardiologiczne (28% ogółu zgonów) i onkologiczne (24,5% ogółu zgonów).  Nowotwory są drugą co do częstości przyczyną zgonów również mieszkańców woj. lubelskiego.  Z analiz wynika, że łączne zapotrzebowanie na hospitalizacje celem wykonania zabiegów chirurgicznych, uznane jako radykalne wzrośnie z poziomu ok. 4,6 tys. w roku 2016 do poziomu ok. 5,1 tys. w 2019 r. Uwzględniając jedynie przyczyny demograficzne szacuje się, że w okresie 2016-2029 liczba nowych przypadków nowotworów złośliwych w kraju wzrośnie z poziomu 180,3 tys. do 213,1 tys. (+18%). Z przedstawionych wartości w powołanych mapach wynika konieczność centralizacji radykalnego leczenia chirurgicznego, które jest niezbędne do zapewnienia odpowiedniego poziomu bezpieczeństwa pacjenta. Powyższe w połączeniu z prognozą opartą na trendach demograficznych i optymalizacji obłożeń wskazującej, że w latach 2016-2029 nastąpi wzrost liczby hospitalizacji  sprawia, iż założenia projektu wpisują się w potrzeby zdrowotne województwa lubelskiego i kraju wynikające z Map Potrzeb. W regionie istnieje niedobór łóżek OAiIT, co w połączeniu z rekomendacją dotyczącą zwiększenia liczby świadczeń zabiegowych i koniecznością objęcia opieką operowanych pacjentów generuje konieczność zwiększenia liczby łóżek w oddziałach AiIT. Rekomendacje dla Szpitalnictwa zakładają, iż priorytetem przy centralizacji świadczeń objęte powinny być podmioty posiadające SOR-y. Mapy potrzeb zdrowotnych kraju wskazują na dużą migrację pacjentów związaną ze schorzeniami onkologicznymi, dla pacjentów tych bowiem najważniejszym jest skrócenie kolejki oczekiwania na wysokospecjalistyczne badania, które w placówce tej mogłyby być wykonywane, z uwagi na dobrą lokalizację i dostępność, posiadanie SOR, lądowiska dla śmigłowców, dobrą dostępność komunikacyjną (drogi ekspresowe, bliskość lotniska). Przestarzała i awaryjna aparatura ogranicza możliwości diagnostyczne. Wysokospecjalistyczna aparatura planowana do zakupu przez SP ZOZ MSWiA w Lublinie umożliwi realizowanie większej ilości specjalistycznych procedur medycznych. Spowoduje to zmniejszenie kolejek oczekujących na udzielenie świadczenia i poprawi dostępność do usług medycznych. Przełoży się to na poprawę stanu zdrowia społeczeństwa.</t>
  </si>
  <si>
    <t>Projekt jest zgodny z celem głównym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Projekt wpłynie też na realizację celów szczegółowych Osi IX POIiŚ.
Przedmiotowa inwestycja wpisuje się w ramy Programu Operacyjnego Infrastruktura i Środowisko, szczególnie IX Osi Priorytetowej „Wzmocnienie strategicznej infrastruktury ochrony zdrowia”, działanie 9.2 Infrastruktura ponadregionalnych podmiotów leczniczych.
W ramach działania realizowane będą projekty w zakresie infrastruktury ochrony zdrowia o charakterze ponadregionalnym w odniesieniu do wybranych specjalizacji kluczowych ze względu na istniejące trendy epidemiologiczne oraz demograficzne. Wsparcie dotyczyć będzie oddziałów szpitalnych w podmiotach leczniczych o znaczeniu ponadregionalnym dedykowanych chorobom, które stanowią najistotniejsze problemy zdrowotne osób dorosłych tj.:  nowotworowym.
Planowany do realizacji projekt dotyczy doposażenia Oddziału Anestezjologii i Intensywnej Terapii oraz Pracowni Endoskopowej. Projekt zakłada zarówno wymianę zużytego sprzętu oraz doposażenie pracowni diagnostycznych (endoskopowej). Inwestycja realizowana będzie przez Samodzielny Publiczny Zakład Opieki Zdrowotnej Ministerstwa Spraw Wewnętrznych i Administracji w Lublinie. W Oddziale Anestezjologii i Intensywnej Terapii będą hospitalizowani pacjenci po zabiegach operacyjnych onkologicznych z zakresu chirurgii ogólnej, ginekologii i laryngologii. Pracownie diagnostyczne: Pracownia endoskopowa umożliwi przeprowadzenie badań diagnostycznych pozwalających na wcześniejsze wykrycie nowotworów i ewentualne wykonanie zabiegów operacyjnych w powyższym zakresie.
Elementy projektu przyczyniające się bezpośrednio do realizacji celów IX Osi Priorytetowej „Wzmocnienie strategicznej infrastruktury ochrony zdrowia” obejmują zakup środków trwałych co stanowi prawie 97% wartości projektu.</t>
  </si>
  <si>
    <t>2020.IV</t>
  </si>
  <si>
    <t>Źródła finansowania</t>
  </si>
  <si>
    <t>Zarządzanie projektem na etapie realizacji</t>
  </si>
  <si>
    <t>Przebudowa i modernizacja Ośrodka Badawczo-Naukowo-Dydaktycznego Chorób Otępiennych w Ściniawie</t>
  </si>
  <si>
    <t>OŚRODEK BADAWCZO - NAUKOWO - DYDAKTYCZNY CHORÓB OTĘPIENNYCH IM. KSIĘDZA HENRYKA KARDYNAŁA GULBINOWICZA Ośrodek Alzheimerowski Sp. z o. o., ul. Jana Pawła II 12, 59-330 Ścinawa</t>
  </si>
  <si>
    <t>Lubiński</t>
  </si>
  <si>
    <t>021104 4</t>
  </si>
  <si>
    <t>Dolnośląskie</t>
  </si>
  <si>
    <t>Ścinawa</t>
  </si>
  <si>
    <t>Artur Parafiński, Prezes Zarządu, Tel: 601 773 509, E-mail: artur.parafinski@gmail.com</t>
  </si>
  <si>
    <t>1. Wsparcie oddziałów oraz innych jednostek organizacyjnych szpitali ponadregionalnych udzielających świadczeń zdrowotnych stacjonarnych i całodobowych na rzecz osób dorosłych, dedykowanych  chorobom psychicznym  (roboty budowlane, doposażenie).
2. Wsparcie pracowni diagnostycznych oraz innych jednostek zajmujących się diagnostyką współpracujących z jednostkami wymienionymi w pkt 1  (roboty budowlane, doposażenie).</t>
  </si>
  <si>
    <t>Uzasadnienie realizacji projektu  w trybie pozakonkursowym</t>
  </si>
  <si>
    <t xml:space="preserve">Realizacja projektu jest podyktowana aktualnymi trendami epidemiologicznymi oraz demograficznymi, w szczególności wynikającymi z procesu starzenia się społeczeństwa.
W ciągu minionych 20 lat zmiany cywilizacyjne w Polsce w istotny sposób wpłynęły na wydłużenie oczekiwanej długości życia. Porównanie danych spisu powszechnego z  lat 2003–2011 wykazało, iż w  naszym kraju nastąpiły zmiany demograficzne. Polska wykazuje najniższą dzietność w krajach Unii Europejskiej, będącą na granicy bezpieczeństwa demograficznego. Rodzi to zagrożenie zarówno dla rozwoju gospodarczego kraju, jak i bezpieczeństwa zdrowotnego, szczególnie osób w wieku 65+. Seniorzy charakteryzują się bowiem wielochorobowością oraz naturalnym, wynikającym z wieku, osłabieniem siły mięśniowej i pogorszeniem sprawności narządów zmysłów (Samoliński B., Strategia Zdrowego Starzenia; Najczęstsze Problemy Medyczne Wieku Starszego w Polsce – Otwarte Posiedzenie Komitetu Nauk Klinicznych PAN, 2014).
Otępienie w obecnej dobie stanowi największe wyzwanie dla neurologów i całego systemu zdrowia publicznego, będąc jedną z głównych przyczyn niepełnosprawności i śmiertelności u osób w podeszłym wieku. Najczęstszą przyczyną otępienia jest proces zwyrodnieniowy toczący się w  mózgu w przebiegu choroby Alzheimera. 
Wyniki badań epidemiologicznych z krajów rozwiniętych wskazują, że choroby otępienne (psychiczne, neurodegeneracyjne) występują u 5%-7% osób po 65 roku życia, a jej rozpowszechnienie podwaja się od 65. roku życia co 4,5 lat. Każdego roku rozpoznawanych jest 4,5 mln nowych przypadków otępienia. Według różnych prognoz epidemiologicznych, między innymi Światowej Organizacji Zdrowia liczba chorych przekroczy w  2040 roku 80 milionów.
Liczby te pokazują wagę problemu, z jakim mierzyć się będzie w kolejnych latach służba zdrowia na całym świecie. Najnowsze dane epidemiologiczne dotyczące Polski pokazują, że rozpowszechnienie chorób otępiennych w populacji osób powyżej 65 roku życia wynosi od 5,7% do 10%. Opierając się na wynikach tych badań liczbę chorych z otępieniem można oszacować na 300 000 do 500 000.
Dziś na świecie prawie 44 miliony ludzi żyje z chorobą Alzheimera, a co 4 sekundy diagnozowany jest nowy przypadek tej choroby. Według danych Światowej Organizacji Zdrowia (WHO) w 2030 roku będzie 65 milionów chorych, a w 2050 już 115 milionów. Z danych Głównego Urzędu Statystycznego wynika, że w Polsce populacja osób w wieku powyżej 65 lat stanowi obecnie ok. 14,7%, w roku 2035 wzrośnie do 24,5%, a w 2050 roku osiągnie ponad 30%. W naszym kraju już dziś z chorobą Alzheimera, która dotyka przede wszystkim osoby starsze, żyje ponad 300 tysięcy osób, w tym spory odsetek bez postawionej jeszcze diagnozy. To ogromna liczba, a dodać należy, że choroba ma wpływ przynajmniej na tyle samo osób, które pełnią rolę opiekunów chorych. Do roku 2050 roku liczba chorych potroi się i wyniesie prawie milion (Sytuacja osób chorych na chorobę Alzheimera w Polsce Raport RPO, 2016).
Leczenie otępienia jest uzależnione od jego rodzaju. Szanse na odzyskanie sprawności sprzed choroby, w szczególności w chorobie Alzheimera, są bardzo niewielkie. W terapii, oprócz leków poprawiających sprawność intelektualną stosuje się także leki wpływające na zachowanie, np. przeciwdepresyjne, uspokajające. Optymalną terapię lekarz dobiera indywidualnie w zależności od rodzaju otępienia, jego objawów i mechanizmu powstawania.
Leczenie ma więc na celu spowolnienie postępu choroby i utrzymanie chorego jak najdłużej na jak najlepszym poziomie funkcjonowania, tj. poprawę jakości życia pacjenta i jego bliskich, poprzez zmniejszenie nasilenia zaburzeń zachowania i spowolnienia postępu choroby.
Najnowsze prognozy WHO (2016) wskazują, że nawet niewielkie zmniejszenie liczby przypadków otępienia jest niezwykle ważne. Ostrożne szacunki w USA określają liczbę chorych na chorobę Alzheimera w połowie obecnego stulecia na około 8 mln. Podkreśla się także, że zapobieganie czy opóźnianie początku choroby może mieć ogromne znaczenie. Jeśli byłoby możliwe opóźnienie początku wystąpienia objawów o 5 lat, to skutkowałoby to 50% redukcją ryzyka związanego z wiekiem. Zmniejszenie liczby przypadków po 10 latach kształtowałoby się na poziomie 1,15 mln, a po 50 latach – 4,04 mln. Nawet niewielkie opóźnienie początku objawów choroby o 6 miesięcy zmniejszyłoby liczbę chorych po 10 latach o 100 tys., a po 50 latach – o 380 tys. To względnie niewielkie opóźnienie dawałoby roczne oszczędności około 4,7 mln $ po 10 latach i 18 mln $ – po 50 latach.
Chorzy we wczesnej fazie choroby nie mają możliwości uczestnictwa w terapii usprawniającej, ani też w specjalistycznych turnusach rehabilitacyjno-wypoczynkowych. Brak jest sieci domów pobytu dziennego dla chorych, gdzie mogliby przebywać na czas pobytu opiekuna w pracy i gdzie prowadzono by działania terapeutyczne, podtrzymujące poziom jego funkcji poznawczych. Dostęp do płatnych usług opiekuńczych jest bardzo ograniczany poprzez ustanowienie niskiego progu kryterium dochodowości warunkującego możliwość skorzystania z tej formy pomocy. Podobne zastrzeżenia wskazane są na najnowszym raporcie Najwyższej Izby Kontroli z dnia 26.09. 2017 r.
W ograniczonym zakresie tworzone są nowe miejsca pobytu dla chorych na chorobę Alzheimera i inne postacie otępień. W przypadku pacjentów ze zdiagnozowaną chorobą Alzheimera, główny ciężar opieki nad chorymi spada na najbliższą rodzinę, prowadząc w większości do wykluczenia społecznego, w konsekwencji niemożności podjęcia regularnej pracy zarobkowej przez opiekuna i pogorszenia statusu finansowego.
Biorąc pod uwagę konieczność sprawowania opieki nad chorym, przez przynajmniej 1 członka rodziny (najczęstszy model opieki), można uznać, że problem wykluczenia z powodu chorób otępiennych i niepełnosprawności układu ruchu dotyczy co najmniej podwójnej liczby ww. osób i będzie sukcesywnie wzrastał. Chorzy trafiają także prywatnych domów opieki, gdzie z miesięczny pobyt chorego rodzina płaci od 2.400 do 6.000 złotych, co dramatycznie pogorsza sytuację finansową rodzin (Sytuacja osób chorych na chorobę Alzheimera w Polsce Raport RPO, 2016). 
W grupie wiekowej 65+, w szczególności u chorych na choroby otępienne, obserwuje się także silny przyrost chorób towarzyszących, w tym chorób układu kostno-stawowego, w której to grupie problem niepełnosprawności jest szczególnie dotkliwy i wynika z natury choroby – chorzy nie są bowiem w stanie podejmować racjonalnych decyzji dotyczących rehabilitacji. Szacuje się, że 100 milionów Europejczyków cierpi na przewlekłe bóle mięśniowo-szkieletowe a koszty społeczne związane z występowaniem schorzeń układu mięśniowo-szkieletowego wynoszą od 0,5 do 2,0 procent produktu krajowego brutto (PKB). Komisja Europejska w dokumencie Musculoskeletal Health in Europe v5.0 i w ramach badania Eurobarometer 2007 określiła, że w społeczeństwie 22% ludzi cierpi lub cierpiało na problemy z mięśniami, kośćmi i stawami, a wg. WHO Global Burden of Disease 2009 Polacy są największą grupą w UE cierpiącą na chorobę zwyrodnieniową stawów i reumatoidalne zapalenie stawów.Tylko w 2012 roku w Polsce zarejestrowano 374 465 hospitalizacji, których główną przyczyną były choroby układu kostno-mięśniowego i tkanki łącznej. 
Kolejnym kluczowym wyzwaniem dt. Chorób psychicznych i neurodegeneracyjnych jest kwestia poprawnej diagnostyki chorych na choroby otępienne, w tym chorobę Alzheimera. Bazując na informacjach statystycznych opublikowanych przez National Academies Press „Improving Diagnosis in Health Care” (2015) aż 5% dorosłych poszukujących opieki ambulatoryjnej doświadcza błędu diagnostycznego, co przekłada się bezpośrednio na niedostosowanie leczenia, a w konsekwencji pogłębianie wykluczenia osób chorych i ich rodzin, a w 10% przypadków śmierci pacjentów, czy komplikacji w leczeniu szpitalnym (17%).
Problem diagnostyki i właściwej rehabilitacji chorych wynika głównie z braku modelu leczenia i opieki nad osobami z chorobą Alzheimera (rozwiązań organizacyjnych, standardów postępowania diagnostycznego – w tym wczesnej kompleksowej diagnozy; Raport NIK 26.09.2017). 
Rekomendacją NIK jest opracowanie i wdrożenie standardów dotyczących wczesnego wykrywania symptomów choroby Alzheimera oraz standardów postępowania leczniczego i opiekuńczego wobec osób chorych a także poszukiwanie nowych metod diagnostycznych (np. Uniwersytecki Szpital Kliniczny z Wrocławia opracowuję metodę akustycznej analizy głosu i artykulacji głosu pozwalająca na wczesne wykrycie m.in. choroby Alzheimera). 
Biorąc pod uwagę powyższe niniejszy projekt ściśle wpisuje się w aktualną potrzebę społeczną a poprzez sposób jego realizacji wpłynie na usprawnienie 2 problemów społecznych w skali ponadregionalnej. W Ośrodku Alzheimerowskim, dzięki modernizacji infrastruktury i uzupełnieniu wyposażenia, zostaną wdrożone skuteczne procedury umożliwiające diagnostykę chorych na chorobę Alzheimera. Chorym zostanie także zaproponowany autorski model psychorehabilitacji zahamowujący postępowanie skutków choroby Alzheimera i dysfunkcji układu kostno-stawowo-mięśniowego. Dzięki powyższemu możliwym będzie wdrożenie skutecznego leczenia farmakologicznego i niefarmakologicznego, przywrócenie częściowej sprawności psycho-fizycznej chorym, ich powrót do rodziny a także obniżenie ciężaru opieki, którą ponosiła. Realizacja projektu przełoży się także na kilkukrotne zmniejszenie zaangażowania czasowego i finansowego rodzin lub opiekunów pacjentów ośrodka w proces rozpoznania choroby, przez co obniżone zastaną koszty ponoszone przez system opieki społecznej i rodziny chorych.
OŚRODEK BADAWCZO - NAUKOWO - DYDAKTYCZNY CHORÓB OTĘPIENNYCH IM. KSIĘDZA HENRYKA KARDYNAŁA GULBINOWICZA W ŚCINAWIE jest unikatowym ośrodkiem w skali całego kraju.
Ośrodek Alheimerowski podlega Uniwersytetowi Medycznemu we Wrocławiu, prowadzi własne projekty badawcze oraz dydaktykę. Kadra uniwersytecka zasila szeregi kadry ośrodka. W kontekście diagnostyki choroby Alzheimera, jest to jedna z najbardziej wiarygodnych jednostek w kraju – m.in. część analiz (m.in. płynu rdzeniowo- mózgowego pacjentów) wykonuje w renomowanych ośrodkach zagranicznych.
Ww. zależności i kompetencje zespołu Ośrodka Alzheimerowskiego gwarantują, że zakres projektu a także zamierzeń terapeutycznych został oparty na solidnych podstawach naukowych.
Niniejszy projekt, dzięki modernizacji ośrodka szpitalnego, zamierza rozwiązać zarówno problem niewystarczającej opieki lekarzy psychiatrów, psychoterapeutów, rehabilitacji i fizjoterapeutów, jak również problem nieobiektywnej diagnostyki chorób otępiennych oraz chorób stawowo-mięśniowych w tej grupie chorych.
Warto bowiem zwrócić uwagę, że według sprawozdania ZD3 w 2014 roku [Mapa potrzeb zdrowotnych w zakresie chorób układu nerwowego (neurologicznych wieku podeszłego) dla województwa dolnośląskiego] w województwie wykonano 464 tys. porad, z czego 112 tys. porad nie jest finansowana w ramach umowy z NFZ. Dodatkowo raport przedstawia, że tylko w przypadku województwa dolnośląskiego mediana czasu oczekiwania dla poradni wyniosła 157 dni.
Ww. dane jednoznacznie uzasadniają koniczność usprawnień w obszarze opieki nad pacjentami z grupy choroby Alzheimera a także wpierania profesjonalnych ośrodków diagnostyczno-rehabilitacyjnych.
</t>
  </si>
  <si>
    <t xml:space="preserve">Przedstawiony projekt wpisuje się w  główne kierunki zmian w Polsce mające wpływ na zahamowanie postępu dysfunkcji zdrowotnych wynikających z chorób otępiennych i schorzeń układu kostno–stawowo–mięśniowego u pacjentów ze zdiagnozowaną chorobą Alzheimera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W obszarze wskazanym w Policy Paper dla ochrony zdrowia na lata 2014-2020 - Cel operacyjny A: Rozwój profilaktyki zdrowotnej, diagnostyki i medycyny naprawczej ukierunkowany na główne problemy epidemiologiczne w Polsce,  projekt wpisuje się w szczególności w Narzędzie 12: Wsparcie ponadregionalnych podmiotów leczniczych udzielających świadczeń zdrowotnych stacjonarnych i całodobowych na rzecz osób dorosłych, dedykowanych chorobom, które są istotną przyczyną dezaktywizacji zawodowej (roboty budowlane, doposażenie). 
W ramach powyższego działania prozdrowotne mają polegać  na przeprowadzeniu niezbędnych z punktu widzenia udzielania świadczeń zdrowotnych prac remontowo-budowlanych oraz wyposażeniu w sprzęt medyczny oddziałów szpitalnych zajmujących się leczeniem osób dorosłych w zakresie chorób: 1) układu krążenia; 2) nowotworowych; 3) układu kostno-stawowego i mięśniowego; 4) układu oddechowego; 5) psychicznych oraz jednostek diagnostycznych współpracujących z wymienionymi oddziałami. 
Niniejszy projekt wpisuje się we wskazane cele, bowiem zakres prac podejmowanych w nim prac dotyczyć będzie dostosowania placówki do obowiązujących przepisów prawa oraz wymogów płatnika w zakresie udzielania świadczeń opieki zdrowotnej finansowanych w ramach publicznego systemu ubezpieczenia zdrowotnego. Służyć będzie także podniesieniu jakości świadczonych usług medycznych.
Projekt - poprzez modernizację ponadregionalnego wysokospecjalistycznego ośrodka medycznego dedykowanego pacjentom ze zdiagnozowaną chorobą Alzheimera oraz dysfunkcjami układu kostno- stawowego - wpisuje się również jednoznacznie w zakres Osi priorytetowej 9 - Wzmocnienie strategicznej infrastruktury ochrony zdrowia, w tym w działanie 9.2 - infrastrukturę ponadregionalnych podmiotów leczniczych. Głównym celem działań wskazanych w dokumentacji  jest poprawa świadczenia usług zdrowotnych w zakresie chorób układu krążenia, nowotworowych, układu kostno – stawowo – mięśniowego, układu oddechowego oraz psychicznych. 
Zgodność projektu ze Strategiami rozwoju kraju i kapitału ludzkiego i Sprawne Państwo przejawia się w obszarze zwiększania aktywności osób wykluczonych i zagrożonych wykluczeniem społecznym – w tym przypadku dotyczy to opiekunów osób chorych, którzy obciążeni nadmiarem obowiązków wielokrotnie ograniczają swoją aktywność zawodową i społeczną.
Poprzez modernizację obiektów w najbardziej energooszczędny sprzęt projekt wpisuje się również w najnowsze polityki dot. zarządzania zasobami energii.
</t>
  </si>
  <si>
    <t xml:space="preserve">Realizacja wnioskowanego projektu będzie zakładała uzyskanie najlepszych efektów terapeutycznych i kosztowych przy jak najmniejszych nakładach. Podczas planowania sposobu realizacji projektu oraz realizacji projektu Wnioskodawca kieruje się i będzie się kierował  zarówno potrzebami pacjentów, personelu,  jak i przede wszystkim względami ekonomicznymi, społecznymi oraz zasadami zrównoważonego rozwoju. 
Wybrany sposób realizacji projektu będzie zgodny z założonymi celami projektu, przyczyni się do zwiększenia jakości i dostępności do świadczeń dedykowanych chorobom psychicznym/neurodegeneracyjnym/otępiennym, w tym w szczególności chorobie Alzheimera, oraz będzie dążył do maksymalnej efektywności kosztowej projektu, w zakresie samej inwestycji jak i przyszłych kosztów eksploatacyjnych.                                                                                                                                                                                                                                
Z perspektywy rezultatów projektu – poprzez modernizację posiadanej infrastruktury (Budynek nr 1 i Budynek nr 2), w szczególności przebudowę i termomodernizację jednego z obiektów (Budynek nr 2) oraz modernizację instalacji elektrycznych, grzewczych i wentylacyjnych o urządzenia o wysokiej klasie energetycznej w obu obiektach – projekt przyczyni się do znacznego ograniczenia energochłonności i ograniczenia spalania oraz emisji CO2. 
Sposób realizacji projektu także pozytywnie wpływa na realizację polityki zrównoważonego rozwoju, opisanej w art. 8 Rozporządzenia PE i Rady (UE) Nr 1303/2013, za sprawą pozytywnego wpływu na ochronę środowiska, poprzez m.in.  wybór urządzeń medycznych, towarów i usług niezbędnych do realizacji projektu. Pozytywny wpływ na środowisko zostanie osiągnięty dzięki zmniejszeniu zużycia energii przez wykorzystywany sprzęt. Wybierane będą urządzenia o najwyższej klasie energetycznej.  Zmniejszenie efektu środowiskowego będzie możliwe dzięki wyborowi urządzeń, tak aby zmniejszać udział szkodliwych materiałów w produkcie, zwiększać jego żywotność, usprawniać wykorzystanie produktu w fazie end-of-life. 
Wybrane zostaną takie urządzenia, które zagwarantują możliwość długotrwałego użytkowania, rozbudowy i gwarancję ponownego użycia. 
Dzięki powyższemu poprawi się sytuacja ekonomiczna beneficjenta a zaoszczędzane w budżecie środki będą mogły być przeznaczone na bieżące podnoszenie jakości obsługi pacjentów.
</t>
  </si>
  <si>
    <t xml:space="preserve">Celem niniejszego projektu jest udostępnienie pacjentom z grupy chorób otępiennych, w szczególności choroby Alzheimera, możliwości korzystania z efektywnej diagnostyki, psychorehabilitacji i fizjoterapii w ramach nowoczesnego ośrodka diagnostyczno-opiekuńczo-rehabilitacyjnego.
Bezpośrednim efektem projektu będzie zorganizowanie intedyscyplinarnego centrum diagnostyki, leczenia i terapii chorób otępiennych. 
Kluczową przewagą ośrodka będzie przede wszystkim wielowymiarowość, tj.
1) oddziaływanie terapeutyczne - włączenie nowych rozwiązań (m.in. dramaterapia, walidacja, spersonalizowana muzyka, geronto-psychomotoryka, treningi pamięci w oparciu m. in. o techniki errorless learnig i spaced retrieval, rozszerzenie spektrum form terapii zajęciowej) i profesjonalizacja stosowania metod niefarmakologicznych. Są one stosowane w wielu placówkach, ale intuicyjnie, często bez odpowiedniego przygotowania merytorycznego, a są niezwykle istotne dla poprawy jakości życia chorych.
Jest to aktualnie najbardziej pożądany trend terapeutyczny i naukowy w większości krajów europejskich oraz w USA, w obszarze opieki nad osobami z demencją.
W modernizowanym ośrodku z założenia pacjent będzie wieloaspektowo diagnozowany  (medycznie, psychologicznie, pedagogicznie) i w zależności od diagnozy kierowany na odpowiednie, celowane, spersonalizowane zajęcia terapeutyczne, dopasowane do jego potrzeb i możliwości, po ich zakończeniu otrzyma (razem z opiekunem) informację zwrotną i wskazówki dotyczące terapii i wsparcia w domu. Jak dotąd, takiego wielomodalnego, profesjonalnego centrum terapii chorób otępiennych w Polsce nie ma. 
2) typ osób objętych wsparciem – w ramach nowych usług działaniami zostaną objęte nie tylko osoby chore ale opiekunowie i profesjonaliści pracujący z nimi.
3) połączenie praktyki terapeutycznej ale również szkoleń dla opiekunów, lekarzy, terapeutów – w nowym ośrodku poszerzana będzie wiedza i kompetencje w tym zakresie. Dodatkowo będą badane efekty działań terapeutycznych (podejście oparte na dowodach/evidence based therapy) – ośrodek dysponuje unikatowymi warunkami w Polsce - pacjenci zgromadzeni w jednym miejscu, w kontrolowanych warunkach.
</t>
  </si>
  <si>
    <t xml:space="preserve">Zgodnie z obowiązującą klasyfikacją ICD-10 choroba Alzheimera jest ujmowana zarówno w rozdziale V dotyczącym zaburzeń psychicznych i zaburzeń zachowania (F00) jak i w rozdziale VI dotyczącym chorób układu nerwowego (G30). Podobnie sytuacja ma się w literaturze – podręczniki chorób wewnętrznych uwzględniają otępienia w grupie chorób układu nerwowego, z kolei podręczniki psychiatrii odnoszą się do tej jednostki chorobowej jako upośledzenia funkcjonowania mózgu. Nowa klasyfikacja ICD-11, która została przyjęta w tym roku, a zacznie obowiązywać od 2022 r. również zalicza chorobę Alzheimera do „Mental, behavioural or neurodevelopmental disorders” – z kodem: „6D80 Dementia due to Alzheimer disease”, wymiennie do kodu 8A20 Alzheimer disease z grupy chorób układu nerwowego. W ramach projektu planowana jest przebudowa i gruntowna modernizacja oraz doposażenie 2 budynków Ośrodka Alzheimerowskiego w Ścinawie – Budynek nr 1: Oddział Psychogeriatryczny, Oddział Rehabilitacji Psychiatrycznej (Tzw. Rehabilitacyjny) i Oddział Opiekuńczo-Pielęgnacyjny (tzw. Opieki całodziennej); Budynek nr 2 – Pracownie Diagnostyczne, w tym Dział Stymulacji i Terapii Niefarmakologicznych. 
W ramach prac w Budynku nr 1 planowane jest zmodernizowanie sieci grzewczej i wentylacyjnej oraz doposażenie pracowni rehabilitacyjnych oraz pomieszczeń pobytu stałego chorych.
W ramach prac w Budynku nr 2 planowana jest przebudowa – dobudowanie 1 piętra, termomodernizacja, modernizacja sieci grzewczej i wentylacyjnej oraz doposażenie pracowni psychorehabilitacyjnych, diagnostycznych i pomieszczeń socjalno-administracyjnych.
Oba budynki zostaną dostosowane do potrzeb osób niepełnosprawnych, przemieszczających się na wózkach inwalidzkich, poprzez przebudowę podjazdów. 
Dodatkowo doposażona zostanie przestrzeń zielona w obrębie ośrodka, poprzez stworzenie zewnętrznej ścieżki z urządzeniami rehabilitacyjnymi (Park Aktywnego Pacjenta).
</t>
  </si>
  <si>
    <t xml:space="preserve">Projekt jest zgodny z danymi wskazanymi w aktualnie obowiązujących mapach dla 30 grup chorób - obowiązującymi dla województw - Moduł A - 1. CHOROBY UKŁADU KOSTNO-MIĘŚNIOWEGO; 2. CHOROBY UKŁADU NERWOWEGO (NEUROLOGICZNE WIEKU PODESZŁEGO).  W dokumentach przedstawiona została analiza ilościowa jednostek chorobowych  objętych projektem - chorób układu ruchu oraz chorób wieku podeszłego w obrębie układu nerwowego. 
Zgodnie z danymi wskazanymi w Mapie potrzeb zdrowotnych w zakresie chorób układu nerwowego (neurologicznych wieku podeszłego) dla województwa dolnośląskiego, zapadalność rejestrowana dla rozpoznań z grupy Choroba Alzheimera i inne otępienia w roku 2014 wyniosła 47,8 tysięcy przypadków w Polsce. 
W latach 2020–2029 dla grupy Choroba Alzheimera i inne otępienia prognozuje się w Polsce wzrost zapadalności rejestrowanej. W roku 2020 zapadalność rejestrowana będzie wynosiła 44 377, a do 2029 r. wzrośnie do 55 425 (wzrost o 25%). Zakładając wyłącznie zmiany demograficzne prognozuje się, że w województwie dolnośląskim zapadalność rejestrowana w latach 2020–2029 wzrośnie o 26,21%.
W tym roku, w województwie dolnośląskim odnotowano 0,16 tys. hospitalizacji z powodu rozpoznań, zakwalifikowanych jako Choroba Alzheimera i inne otępienia (dalej: Podgrupa)104, co stanowiło 1,1% wszystkich hospitalizacji z powodu rozpoznań, które zakwalifikowano do grupy Choroby układu nerwowego (neurologiczne wieku podeszłego). Liczba hospitalizacji na 100 tys. mieszkańców wyniosła 5,4 i była to 11 wartość wśród województw. Z kolei liczba hospitalizacji w przeliczeniu na 100 tys. dorosłych 65+ wyniosła 21,5, a w przeliczeniu na 100 tys. dorosłych 80+ 37,2.
Biorąc pod uwagę powyższe prognozy, prognozuje się silny wzrost tego wskaźnika.
W przypadku skumulowanych porad w poradni neurologicznej oraz poradni chorób układu ruchu, ilość porad plasuje się na poziomie 78% (Moduł A - 1. CHOROBY UKŁADU KOSTNO-MIĘŚNIOWEGO). W tym przypadku również jest obserwowany trend wzrostowy, wynikający ze zmian demograficznych. Dla przykładu, tylko w województwie dolnośląskim zapadalność rejestrowana na choroby układu kostno-stawowego w latach 2020–2029 wzrośnie o 1,78% (wariant uśredniony). Szczegółowa analiza dokumentacji (Map potrzeb zdrowotnych) wykonana na potrzeby projektu pozwala stwierdzić, że dane liczbowe (wskaźniki zapadalności) przedstawione w opisach map są zbieżne z analizą wykonaną przez Wnioskodawcę i przedstawionym  powyżej uzasadnieniem realizacji projektu,  w szczególności w zakresie hospitalizacji i przyrostu liczby jednostek chorobowych wynikającego z aktualnych trendów w strukturze demograficznej.
</t>
  </si>
  <si>
    <t xml:space="preserve">Projekt jest zgodny z celem głównym POIiŚ: Wsparcie gospodarki efektywnie korzystającej z zasobów i przyjaznej środowisku oraz sprzyjającej spójności terytorialnej i społecznej, ze względu na poprawę warunków leczenia i stanu zdrowia osób oraz podniesienie jakości życia społeczeństwa jak i zmniejszanie nierówności społecznych dzięki zapewnieniu równego dostępu do publicznych usług medycznych (spójność społeczna). Projekt wpłynie też na realizację celów szczegółowych Osi IX POIiŚ, w szczególności Działania 9.2 Infrastruktura ponadregionalnych podmiotów leczniczych, którego celem jest  poprawa efektywności systemu ochrony zdrowia w kluczowych obszarach ze względu na trendy epidemiologiczne oraz zasoby pracy. Projekt jednoznacznie wpisuje się w cele Działania poprzez modernizację infrastruktury ochrony zdrowia o charakterze ponadregionalnym, w odniesieniu do wybranych specjalizacji kluczowych ze względu na istniejące trendy epidemiologiczne oraz demograficzne, tj. dedykowanych chorobom psychicznym, neurodegeneracyjnym oraz schorzeniom układu kostno – stawowo – mięśniowego.
</t>
  </si>
  <si>
    <t xml:space="preserve">Zgodnie z zapisami POIiŚ 2014-2020 i Szczegółowego Opisu Osi Priorytetowych POIiŚ przedsięwzięcia w ramach działania 9.2 nie stanowią co do zasady pomocy publicznej. Projekt nie podlega pomocy publicznej, na podstawie dokumentów:
• Traktat o funkcjonowaniu Unii Europejskiej - Dz.Urz. UE C 115/46-199 z 09 maja 2008 r. 
• Rozporządzenie Komisji (WE) nr 800/2008 z 6 sierpnia 2008 r. uznającego niektóre rodzaje pomocy za zgodne ze wspólnym rynkiem w zastosowaniu art. 87 i 88 Traktatu (ogólne rozporządzenie w sprawie wyłączeń blokowych) - Dz. Urz. UE L 142 z 14 maja 1998 r.
• Decyzja Komisji Europejskiej w sprawie stosowania art. 86 ust.2 Traktatu WE do pomocy państwa w formie rekompensaty z tytułu świadczenia usług publicznych, przyznawanej przedsiębiorstwom realizującym usługi świadczone w ogólnym interesie gospodarczym - Dz. Urz. UE L 312 z 29 listopada 2005 r.
• Ustawa z 30 kwietnia 2004 r. o postępowaniu w sprawach dotyczących pomocy publicznej - tekst jedn.: Dz. U. z 2007 r. nr 59, poz. 404 ze zm. Projekt nie jest objęty pomocą publiczną, a maksymalne dofinansowanie kosztów inwestycji wynosi 80% ze środków UE i 20% z budżetu państwa.
Zgodnie z art.107 ust. 1 Traktatu o Funkcjonowaniu Unii Europejskiej pomoc publiczna to wsparcie ze środków publicznych konkretnych przedsiębiorstw, które zaburza konkurencję na rynku o ile spełnione są łącznie następujące warunki:
a) wsparcie przyznawane jest przez państwo lub pochodzi ze środków państwowych
b) pomoc stanowi korzyść ekonomiczną, której przedsiębiorstwo nie uzyskałoby w normalnych warunkach
c) wsparcie ma charakter selektywny
d) pomoc finansowa zakłóca lub grozi zakłóceniem konkurencji oraz wpływa na wymianę handlową między państwami członkowskimi UE.
Niniejszy Projekt nie podlega zasadom pomocy publicznej, ponieważ ośrodek jest jednostką publiczną i działa w ramach publicznej ochrony zdrowia. Szpital nie może pobierać opłat za udzielane świadczenia opieki zdrowotnej od osób ubezpieczonych, jeżeli świadczenia te przysługują w ramach powszechnego ubezpieczenia zdrowotnego i są nieodpłatne; nieodpłatność jest generalną zasadą.  Ośrodek udziela świadczeń zdrowotnych na podstawie kontraktu z NFZ. 
Konstytucja RP reguluje obowiązek zapewnienia opieki medycznej swoim obywatelom, a działalność w tym zakresie nie jest formą działalności gospodarczej. Publiczne zakłady opieki zdrowotnej, które podpisały z NFZ umowy na świadczenie usług medycznych w ramach ubezpieczenia zdrowotnego, nie mają możliwości pobierania opłat od ubezpieczonych. Świadczą, więc usługi bezpłatnie. Kształt polskiego systemu zdrowotnego i specyfika jego funkcjonowania powoduje, iż pomoc na świadczenie usług w jego zakresie nie wpłynęłaby na wymianę handlową między państwami Unii. Zatem wsparcie w postaci dofinansowania przedmiotowego projektu nie stanowiłoby formy udzielania pomocy publicznej. 
</t>
  </si>
  <si>
    <t>2019.II</t>
  </si>
  <si>
    <t>Zadanie 1 - modernizacja i doposażenie budynku nr 1</t>
  </si>
  <si>
    <t>Modernizacja sieci grzewczej i wentylacyjnej oraz doposażenie pracowni rehabilitacyjnych oraz pomieszczeń pobytu stałego chorych, dostosowanie budynku do potrzeb osób niepełnosprawnych</t>
  </si>
  <si>
    <t>Zadanie 2 - modernizacja i doposażenie budynku nr 2</t>
  </si>
  <si>
    <t>Przebudowa – dobudowanie 1 piętra, termomodernizacja, modernizacja sieci grzewczej i wentylacyjnej oraz doposażenie pracowni diagnostycznych i pomieszczeń socjalno-administracyjnych, dostosowanie budynku do potrzeb osób niepełnosprawnych</t>
  </si>
  <si>
    <t>Zadanie 3 - modernizacja i doposażenie Paku Aktywnego Pacjenta</t>
  </si>
  <si>
    <t>Budowa ścieżki zewnętrznej z urządzeniami rehabilitacyjnymi</t>
  </si>
  <si>
    <t>Zadanie 4 - zarządzanie projektem</t>
  </si>
  <si>
    <t>Powołanie zespołu projektowego, koordynacja prac nad realizacją projektu</t>
  </si>
  <si>
    <t>m. Poznań</t>
  </si>
  <si>
    <t>Poprawa jakości i efektywności diagnostyki oraz leczenia onkologicznego poprzez utworzenie Zakładu Radiologii Interwencyjnej w celu zastosowania metod i technik małoinwazyjnych</t>
  </si>
  <si>
    <t>POIiŚ.9.P.242</t>
  </si>
  <si>
    <t>POIiŚ.9.P.243</t>
  </si>
  <si>
    <t>POIiŚ.9.P.244</t>
  </si>
  <si>
    <t>POIiŚ.9.P.245</t>
  </si>
  <si>
    <t>POIiŚ.9.P.246</t>
  </si>
  <si>
    <t>Modernizacja i doposażenie medycznego laboratorium diagnostycznego i pracowni mikrobiologicznej</t>
  </si>
  <si>
    <t>odjęto z nadzorów 208941,90</t>
  </si>
  <si>
    <t>Usługa sprawowania nadzoru  autorskiego  i inwestorskiego</t>
  </si>
  <si>
    <t xml:space="preserve">Budowa Bloku Operacyjnego - obsługa  projektu - nadzory </t>
  </si>
  <si>
    <t>Opracowanie dokumentacji technicznej bloku operacyjnego i sali hybrydowej</t>
  </si>
  <si>
    <t>Budowa Bloku Operacyjnego - dokumentacja techniczna</t>
  </si>
  <si>
    <t>Wyposażenie obiektu nowych bloków operacyjnych</t>
  </si>
  <si>
    <t xml:space="preserve">Budowa Bloku Operacyjnego - wyposażenie </t>
  </si>
  <si>
    <t>Roboty budowalne wraz z przygotowaniem terenu i przyłączeniem obiektów do sieci, budową obiektów podstawowych, instalacjami, zagospodarowaniem terenu i budową obiektów pomocniczych</t>
  </si>
  <si>
    <t>Budowa Bloku Operacyjnego - roboty budowlane</t>
  </si>
  <si>
    <t>a</t>
  </si>
  <si>
    <t xml:space="preserve">2019.I </t>
  </si>
  <si>
    <t xml:space="preserve"> 2014. III</t>
  </si>
  <si>
    <t xml:space="preserve">Zgodnie z zapisami POIiŚ 2014-2020 i Szczegółowego Opisu Osi Priorytetowych POIiŚ przedsięwzięcia w ramach działania 9.2 nie stanowią co do zasady pomocy publicznej. Projekt nie podlega pomocy publicznej, co wynika z treści następujących dokumentów:
• Traktat o funkcjonowaniu Unii Europejskiej - Dz.Urz. UE C 115/46-199 z 09 maja 2008 r. 
• Rozporządzenie Komisji (WE) nr 800/2008 z 6 sierpnia 2008 r. uznającego niektóre rodzaje pomocy za zgodne ze wspólnym rynkiem w zastosowaniu art. 87 i 88 Traktatu (ogólne rozporządzenie w sprawie wyłączeń blokowych) - Dz. Urz. UE L 142 z 14 maja 1998 r.
• Decyzja Komisji Europejskiej w sprawie stosowania art. 86 ust.2 Traktatu WE do pomocy państwa w formie rekompensaty z tytułu świadczenia usług publicznych, przyznawanej przedsiębiorstwom realizującym usługi świadczone w ogólnym interesie gospodarczym - Dz. Urz. UE L 312 z 29 listopada 2005 r.
• Ustawa z 30 kwietnia 2004 r. o postępowaniu w sprawach dotyczących pomocy publicznej - tekst jedn.: Dz. U. z 2007 r. nr 59, poz. 404 ze zm. Projekt nie jest objęty pomocą publiczną, a maksymalne dofinansowanie kosztów inwestycji wynosi 80% ze środków UE i 20% z budżetu państwa.
Zgodnie z art.107 ust. 1 Traktatu o Funkcjonowaniu Unii Europejskiej pomoc publiczna to wsparcie ze środków publicznych konkretnych przedsiębiorstw, które zaburza konkurencję na rynku o ile spełnione są łącznie następujące warunki:
a) wsparcie przyznawane jest przez państwo lub pochodzi ze środków państwowych
b) pomoc stanowi korzyść ekonomiczną, której przedsiębiorstwo nie uzyskałoby w normalnych warunkach
c) wsparcie ma charakter selektywny
d) pomoc finansowa zakłóca lub grozi zakłóceniem konkurencji oraz wpływa na wymianę handlową między państwami członkowskimi UE.
Niniejszy Projekt nie podlega zasadom pomocy publicznej, ponieważ GCM jest jednostką publiczną i działa w ramach publicznej ochrony zdrowia. Szpital nie może pobierać opłat za udzielane świadczenia opieki zdrowotnej od osób ubezpieczonych, jeżeli świadczenia te przysługują w ramach powszechnego ubezpieczenia zdrowotnego i są nieodpłatne; nieodpłatność jest generalną zasadą.  Szpital  udziela świadczeń zdrowotnych na podstawie kontraktu z NFZ. 
W Konstytucji zawarto zapis, że Państwo ma obowiązek zapewnienia opieki medycznej swoim obywatelom, a działalność w tym zakresie nie jest formą działalności gospodarczej. Publiczne zakłady opieki zdrowotnej, które podpisały z NFZ umowy na świadczenie usług medycznych w ramach ubezpieczenia zdrowotnego, nie mają możliwości pobierania opłat od ubezpieczonych. Świadczą, więc usługi bezpłatnie. Kształt polskiego systemu zdrowotnego i specyfika jego funkcjonowania powoduje, iż pomoc na świadczenie usług w jego zakresie nie wpłynęłaby na wymianę handlową między państwami Unii. Zatem wsparcie w postaci dofinansowania przedmiotowego projektu nie stanowiłoby formy udzielania pomocy publicznej. </t>
  </si>
  <si>
    <r>
      <t xml:space="preserve">Projekt jest zgodny z celem głównym POIiŚ w brzmieniu </t>
    </r>
    <r>
      <rPr>
        <i/>
        <sz val="10"/>
        <rFont val="Calibri"/>
        <family val="2"/>
        <charset val="238"/>
        <scheme val="minor"/>
      </rPr>
      <t>Wsparcie gospodarki efektywnie korzystającej z zasobów i przyjaznej środowisku oraz sprzyjającej spójności terytorialnej i społecznej</t>
    </r>
    <r>
      <rPr>
        <sz val="10"/>
        <rFont val="Calibri"/>
        <family val="2"/>
        <charset val="238"/>
        <scheme val="minor"/>
      </rPr>
      <t xml:space="preserve">,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Projekt w przyjętym zakresie wpłynie też na realizację celów  Osi IX POIiŚ 2014-2020, w tym celu głównego w brzmieniu: </t>
    </r>
    <r>
      <rPr>
        <i/>
        <sz val="10"/>
        <rFont val="Calibri"/>
        <family val="2"/>
        <charset val="238"/>
        <scheme val="minor"/>
      </rPr>
      <t xml:space="preserve">Poprawa świadczenia usług zdrowotnych w zakresie chorób układu krążenia, nowotworowych, układu kostno – stawowo – mięśniowego,a także </t>
    </r>
    <r>
      <rPr>
        <sz val="10"/>
        <rFont val="Calibri"/>
        <family val="2"/>
        <charset val="238"/>
        <scheme val="minor"/>
      </rPr>
      <t xml:space="preserve"> celów szczegółowych, określonych dla Osi priorytetowej IX. Realizacja przedmiotowej inwestycji ma na celu  eliminację schorzeń będących przyczyną dezaktywizacji zawodowej osób dorosłych oraz zwiększenie dostępu do świadczeń zdrowotnych do niej wszystkim pacjentom, przyczyniając się tym samym do zakładanego zmniejszenia nierówności w zakresie stanu zdrowia. Wykonywanie świadczeń zdrowotnych przy użyciu specjalistycznego sprzętu i w nowoczesnej, dostosowanej infrastrukturze bloków operacyjnych jest działaniem ukierunkowanym na utrzymanie dobrego stanu zdrowia potencjalnych zasobów pracy  (które mają kluczowe znaczenie dla zapewnienia odpowiednich zasobów kadrowych osób aktywnych zawodowo i pośrednio przełożą się na odwrócenie  w dłuższej perspektywie czasowej negatywnych trendów demograficznych i zapewnią wysoką jakość udzielanych świadczeń). Inwestycja odpowiada celowi Działania 9.2, a dzięki jej realizacji nastąpi  poprawa efektywności systemu ochrony zdrowia w kluczowych obszarach ze względu na trendy epidemiologiczne oraz zasoby pracy.</t>
    </r>
  </si>
  <si>
    <t xml:space="preserve">Projekt jest zgodny z aktualnie obowiązującymi mapami potrzeb zdrowotnych w zakresie leczenia szpitalnego dla województwa śląskiego. Jak wynika z ich treści, budowa bloku operacyjnego jest przedsiewzięciem kluczowym z punktu widzenia skrócenia czasu oczekiwania na świadczenia zabiegowe, i tak:  w przypadku oddziałów  chirurgii ogólnej, analiza funkcjonowania tego typu oddziałów w województwie  wykazała, iż  należy dążyć do zwiększenia udziału świadczeń zabiegowych na oddziałach wobec obecnych wskaźników w województwie. W odniesieniu do świadczeń zdrowotnych udzielanych w  neurochirurgii, należy  dążyć do zwiększenia udziału świadczeń zabiegowych  wobec obecnych wskaźników: minimum - 45%, maksimum - 96%, mediana - 86%, średnia - 80%. Mapa potrzeb zdrowotnych w zakresie onkologii dla województwa śląskiego pokazuje, że  łączne zapotrzebowanie na hospitalizacje celem wykonania zabiegów chirurgicznych, uznanych jako radykalne, wzrośnie z poziomu ok. 9,6 tys. w roku 2016 do poziomu ok. 10,4 tys. w 2029 r. (+8%), co uzasadnia konieczność budowy sal operacyjnych i zabiegowych, wyposażonych w nowoczesny sprzęt i dedykowane zaplecze. W kontekście powyższych danych i w  przypadku wykonywania świadczeń zabiegowych, oprócz umiejętności personelu kluczową rolę odgrywa wyposażenie  placówki medycznej w stosowną infrastrukturę i  nowoczesny, odpowiedni  sprzęt medyczny, co  jest przedmiotem planowanej inwestycji. Konieczne jest również zapewnienie dostępności specjalistycznych świadczeń zdrowotnych, na co wpłynie przedmiotowy projekt. Jak wskazują dane Krajowego Rejestru Nowotworów, na przestrzeni lat 2000-2020 w Polsce zarejestrowano  blisko 16-procentowy wzrost zachorowalności na nowotwory jamy ustnej, gardła i wargi (źródło: http://onkologia.org.pl/nowotwory-wargi-jamy-ustnej-gardlac00-c06-d00-0/).  W latach 2011-2013 były one odpowiedzialne za 24,9% ogółu zgonów mieszkańców województwa (26,1% w przypadku mężczyzn, 23,4% w przypadku kobiet) i były to wartości nieznacznie wyższe niż odnotowywane dla Polski (odpowiednio 24,5%,26% i 22,8%). Współczynnik rzeczywisty zgonów z powodu nowotworów mieszkanców województwa śląskiego (261,7 na 100 tys. ludności) był wyższy od ogólnopolskiego o 7,6%. Znacząca liczba pacjentów onkologicznych była hospitalizowana w zakresach: chirurgia ogólna (2,7 tys.) i chirurgia onkologiczna (2,6 tys.). Ponadto, prognozy zawarte w Mapie potrzeb zdrowotnych dla województwa śląskiego w zakresie szpitalnym dla onkologii wskazują, iż łączne zapotrzebowanie na hospitalizacje celem wykonania zabiegów chirurgicznych, uznanych jako radykalne wzrośnie z poziomu ok. 9,6 tys. w roku 2016 do poziomu ok. 10,4 tys. w 2029 r. (+8%), co uzasadnia konieczność permanentnego doposażania i wzbogacania bazy szpitalnej o nowoczesne sale operacyjne. W związku z powyższym, przewidziano inwestycję budowy bloku operacyjnego na potrzeby Oddziału Laryngologii i Onkologii Laryngologicznej. 
W odniesieniu do schorzeń układu kostno – stawowo – mięśniowego, mapy potrzeb zdrowotnych wskazują, że 2014 roku w województwie śląskim odnotowano 6,07 tys. hospitalizacji z powodu rozpoznań, zakwalifikowanych jako choroby kręgosłupa, co stanowiło  aż 15% wszystkich hospitalizacji. W tym samym roku hospitalizacje ze schorzeniami układu kostno – stawowo – mięśniowego  z zakresu neurochirurgii stanowiły aż 28,5% wszystkich hospitalizacji, a hospitalizacje z zakresu ortopedii i traumatologii narządu ruchu stanowiły odpowiednio 16,7%. GCM im. prof. Leszka Gieca za pośrednictwem Oddziału Ortopedii i Traumatologii Narządu Ruchu oraz Oddziału Neurochirurgii  jest drugą pod względem liczby przeprowadzonych  zabiegów  endoprotezoplastyki  (223 procedury)   i czwartą pod względem ilości zabiegów endoprotezoplastyki stawu kolanowego (115) jednostką w woj. śląskim. Mapy potrzeb zdrowotnych  w zakresie leczenia szpitalnego dla woj. śląskiego rekomendują dążenie  do zwiększenia udziału świadczeń zabiegowych na oddziałach neurochirurgii  wobec obecnych wskaźników: minimum - 45%, maksimum - 96%, mediana - 86%, średnia - 80%,  co wskazuje na konieczność rozbudowy infrastruktury przeznaczonej do przeprowadzania zabiegów. 
Z punktu widzenia map potrzeb zdrowotnych w odniesieniu do układu sercowo – naczyniowego (krążenia), współczynnik rzeczywisty umieralności z powodu chorób układu krążenia  w województwie śląskim wynosił 120,6/100 tys. ludności i był wyższy od ogólnopolskiego o aż o 12,6%. Powyższe dane zawarte w ogólnopolskich i regionalnych (woj. śląskie)  mapach potrzeb zdrowotnych potwierdzają konieczność przeprowadzenia planowanej inwestycji i tym samym eliminacji schorzeń będących  najczęstszą przyczyną dezaktywizacji zawodowej. 
</t>
  </si>
  <si>
    <r>
      <rPr>
        <sz val="10"/>
        <rFont val="Calibri"/>
        <family val="2"/>
        <charset val="238"/>
        <scheme val="minor"/>
      </rPr>
      <t xml:space="preserve">Cel projektu zostanie osiągnięty poprzez budowę nowego budynku bloków operacyjnych, posadowionego obok budynku SSW,  z  6 salami operacyjnymi i 1 salą do zabiegów hybrydowych. Pomieszczenia te dedykowane są realizacji świadczeń zdrowotnych na potrzeby pacjentów Oddziału Chirurgii Ogólnej, Naczyń, Angiologii i Flebologii,  Oddziału Ortopedii, Traumatologii Narządu Ruchu, Oddziału Laryngologii i Onkologii Laryngologicznej oraz Oddziału Neurochirurgii, zatem służą udzielaniu świadczeń zdrowotnych ukierunkowanych na choroby będące przyczyną dezaktywizacji zawodowej (np. nowotwory, choroby zwyrodnieniowe ). Inwestycja wpłynie na zwiększenie dostępności mieszkańców kraju i regionu  do wysokospecjalistycznej infrastruktury ochrony zdrowia oraz poprawę jakości świadczenia usług zdrowotnych, przede wszystkim w zakresie  chorób układu krążenia (Oddział Chirurgii Ogólnej, Naczyń, Angiologii i Flebologii - zabiegi z zakresu chirurgii ogólnej i onkologicznej, zwężeń/niedrożności naczyń, usuwanie tętniaków, monitorowanie przepływów mózgowych), nowotworów/onkologii laryngologicznej(Oddział Laryngologii  i Onkologii Laryngologicznej -  operacje guzów i nowotworów jamy ustnej i gardła), chorób układu kostno–stawowo–mięśniowego (Oddział Ortopedii, Traumatologii Narządu Ruchu - chorób zwyrodnieniowych, złożone i osteoporotyczne złamania; Oddział Neurochirurgii -leczenie zespołów bólowych i złamań kręgosłupa). Wymienione schorzenia istotnie wpływają na eliminację pacjentów z rynku pracy,  powodując ich trwałą niezdolność do pracy i tym samym - dezaktywizację zawodową.  Budowa nowych sal operacyjnych wynika również z konieczności dysponowania  blokiem operacyjnym w pełni dostosowanym do wymagań określonych w przepisach prawa w zakresie dostosowania infrastruktury bloków operacyjnych. W ramach  realizacji inwestycji przewidziano:                                                      
• przygotowanie terenu i przyłączenie obiektu do sieci, 
• budowę nowego obiektu z 6 salami zabiegowymi i 1 salą do zabiegów hybrydowych oraz pomieszczenia dla chirurgów anestezjologicznych, instrumentariuszek, oddziałowej oraz pomieszczenia pomocnicze na sprzęt dla salowych, magazyny na czystą i brudną bieliznę, magazyny sprzętu wszczepialnego w trakcie zabiegów, itp. 
• wykonanie instalacji i zakup wyposażenia medycznego oraz niemedycznego,  
• prace budowlano - remontowe w istniejącej infrastrukturze szpitala celem zapewnienia komunikacji bloku z istniejącą infrastrukturą; 
</t>
    </r>
    <r>
      <rPr>
        <sz val="10"/>
        <color theme="1"/>
        <rFont val="Calibri"/>
        <family val="2"/>
        <charset val="238"/>
        <scheme val="minor"/>
      </rPr>
      <t>• zagospodarowanie terenu, prace przygotowawcze i projektowe, obsługa inwestorska, szkolenia,  rozruch technologiczny.</t>
    </r>
    <r>
      <rPr>
        <sz val="10"/>
        <color rgb="FFFF0000"/>
        <rFont val="Calibri"/>
        <family val="2"/>
        <charset val="238"/>
        <scheme val="minor"/>
      </rPr>
      <t xml:space="preserve">
</t>
    </r>
    <r>
      <rPr>
        <sz val="10"/>
        <rFont val="Calibri"/>
        <family val="2"/>
        <charset val="238"/>
        <scheme val="minor"/>
      </rPr>
      <t>Realizacja projektu będzie miała także oddziaływanie ponadregionalne, pozwalając na zabezpieczenie potrzeb zdrowotnych  mieszkańców  zarówno województwa śląskiego jak i województw sąsiednich. Celowym jest zatem zrealizowanie projektu pozwalającego na utworzenie na  terenie  GCM nowoczesnego, odpowiadającego aktualnym wymogom prawnym bloku operacyjnego, świadczącego wysokiej jakości usługi lecznicze.  Projekt  będzie obejmować także  prace ralizowane obecnie   w ramach umowy BFI/SK/85112/6220/35/724  z dn. 28.08.2014 r. na  udzielenie dotacji celowej  dofinansowanie realizacji  zadania inwestycynego  pn.  Budowa Bloku Operacyjnego  dla Samodzielnego  Publicznego Szpitala Klinicznego Nr 7 Ślaskiego Uniwersytetu Medycznego  w Katowicach Górnoślaskiego Centrum Medyczne  im. prof. Leszka Gieca. Wartosć umowy: 27.457.475 zł, rozliczone w całości,  z czego wydatki kwalifikowane, objęte niniejszym projektem : 24.835.646,29 zł. W przypadku przyjęcia projektu do dofinansowania ze środków UE środki na inwestycje stanowiące wydatki kwalifikowane, przekazane z budżetu MZ  zostaną rozliczone jako zaliczka (nie dojdzie do podwójnego finansowania wydatków).</t>
    </r>
  </si>
  <si>
    <t>Poprawa jakości udzielanych świadczeń zdrowotnych i dostosowanie szpitala do  wymogów w zakresie infrastruktury bloków operacyjnych, wynikających z obowiązujących przepisów.   Zdefiniowany dla projektu cel przyczyni się również do wyrównania dostępu do zasobów ochrony zdrowia i polepszenia stanu zdrowia społeczeństwa poprzez wykonywanie świadczeń zdrowotnych na potrzeby pacjentów Oddziału Chirurgii Ogólnej, Naczyń,  Angiologii i Flebologii, Oddziału Ortopedii, Traumatologii Narządu Ruchu, Oddziału Laryngologii i Onkologii Laryngologicznej oraz Oddziału Neurochirurgii, w ramach których udzielane są świadczenia zdrowotne dedykowanych chorobom będącym przyczyną dezaktywizacji zawodowej. Oczekiwane rezultaty przewidują poprawę  bezpieczeństwa zdrowotnego populacji, dostosowanie placówki do wymogów dotyczących infrastruktury bloków operacyjnych, większą dostępność specjalistycznych świadczeń zdrowotnych związanych z leczeniem wybranych  schorzeń układu kostno - stawowo - mięśniowego, nowotworowych, układu krążenia.</t>
  </si>
  <si>
    <r>
      <t>Zakres projektu obejmuje działania zmierzające do osiągnięcia zaplecza infrastrukturalnego pozwalającego na sprawne, szybkie i efektywne realizowanie wysokospecjalistycznych świadczeń medycznych na potrzeby schorzeń układu kostno - stawowo - mięśniowego, krążenia, onkologicznych, realizowanych przez  Oddział Chirurgii Ogólnej, Naczyń, Angiologii i Flebologii, Oddział Ortopedii, Traumatologii Narządu Ruchu, Oddział Laryngologii i  Onkologii Laryngologicznej oraz Oddział  Neurochirurgii GCM. Realizacja wnioskowanego projektu będzie zakładała uzyskanie najlepszych efektów przy jak najmniejszych nakładach. Przy wyborze wariantów realizacji projektu  Beneficjent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zdrowotnych ukierunkowanych na  choroby  układu krążenia, nowotworowe, układu kostno – stawowo – mięśniowego</t>
    </r>
    <r>
      <rPr>
        <sz val="10"/>
        <rFont val="Calibri"/>
        <family val="2"/>
        <charset val="238"/>
        <scheme val="minor"/>
      </rPr>
      <t xml:space="preserve">  oraz będzie dążył do maksymalnej efektywności kosztowej projektu, w zakresie samej inwestycji jak i przyszłych kosztów eksploatacyjnych. Zaplanowane w projekcie wydatki są uzasadnione i adekwatne z punktu widzenia zakresów i celów projektu. Szpital planuje, w zakresie procedury przetargowej, stosowanie kryteriów wyboru dostawców pozwalających na wybór optymalnych kosztowo ofert. Aparatura zakupiona w ramach projektu będzie służyła mieszkańcom kraju i regionu oraz wpłynie pozytywnie na ich proces leczenia. Projekt zakłada wsparcie bloku operacyjnego w zakresie technik, które umożliwią  skrócenie  czasu zabiegu i hospitalizacji, a w dalszej konsekwencji ograniczyć czas oczekiwania na specjalistyczne usługi medyczne. Wykonywanie zabiegów operacyjnych w komfortowych dla personelu medycznego warunkach zmniejszy też znacząco ryzyko powikłań pooperacyjnych oraz potencjalne ryzyko zakażeń szpitalnych.</t>
    </r>
  </si>
  <si>
    <t xml:space="preserve">
Przedstawiona inwestycja wpisuje się w główne kierunki zmian w Polsce, mające na celu obniżenie wskaźników zachorowalności i umieralności na choroby układu krążenia, nowotworowe, układu kostno – stawowo – mięśniowego, a także  poprawę jakości życia chorych w tym zakresie.  Projekt jest zgodny z priorytetami i celami przyjętymi do realizacji w następujących dokumentach strategicznych:
- Policy Paper dla ochrony zdrowia na lata 2014-2020, zgodnie z brzmieniem Celu Głównego: zwiększenie długości życia w zdrowiu jako czynnika wpływającego na jakość życia i wzrost gospodarczy w Polsce, celów długoterminowych 3 i 4,  jak i celów operacyjnych C i D. 
- Szczegółowy Opis Osi Priorytetowych Programu Operacyjnego Infrastruktura i Środowisko 2014-2020, zwłaszcza celami osi priorytetowej IX: poprawa świadczenia usług zdrowotnych w zakresie chorób układu krążenia, nowotworowych, układu kostno – stawowo – mięśniowego, oraz celem samego działania 9.2 w brzmieniu: poprawa efektywności systemu ochrony zdrowia w kluczowych obszarach ze względu na trendy epidemiologiczne oraz zasoby pracy. 
- Długookresowa strategia rozwoju kraju 2030, przyczyniając się do realizacji celu głównego strategii (poprawa jakości życia Polaków, poprzez poprawę długości życia w zdrowiu).
- Strategia Rozwoju Kraju 2020/Strategia na Rzecz Odpowiedzialnego Rozwoju, zgodnie z celem  szczegółowym II: Rozwój społecznie wrażliwy i terytorialnie zrównoważony,  Redukcja ubóstwa i wykluczenia społecznego oraz poprawa dostępu do usług świadczonych w odpowiedzi na wyzwania demograficzne oraz kierunkiem działania 2.Poprawa dostępności do usług, w tym społecznych i zdrowotnych  gdyż przedsięwzięcie sprzyja wprowadzeniu odpowiednich standardów świadczenia usług publicznych oraz zwiększeniu ich dostępności. 
- Strategia Rozwoju Kapitału Ludzkiego, zgodnie z priorytetami i kierunkami interwencji  4 celu szczegółowego:  Poprawa zdrowia obywateli oraz efektywności systemu opieki zdrowotnej,
- Strategia Sprawne Państwo - zgodnie z Celem 5 Efektywne świadczenie usług publicznych, zwłaszcza 5.1.1. Poprawa infrastruktury ochrony zdrowia, bazy dydaktycznej uczelni medycznych oraz instytutów badawczych.
-Narodowy Program Zwalczania Chorób Nowotworowych,
- Strategia Rozwoju Województwa Śląskiego „Śląskie 2020+” – w zakresie obszaru priorytetowego B Szanse rozwojowe mieszkańców i celu strategicznego w brzmieniu: Województwo śląskie regionem o wysokiej jakości życia opierającej się na powszechnej dostępności do usług publicznych o wysokim standardzie
Projekt nie jest uwzględniony w Kontrakcie Terytorialnym.
</t>
  </si>
  <si>
    <t xml:space="preserve">
Niniejszy projekt jest szczególnie istotny z punktu widzenia aktualnych trendów epidemiologicznych oraz demograficznych, a także rozwoju strategicznych elementów infrastruktury ochrony zdrowia, zarówno w skali regionalnej, jak i ogólnokrajowej.
GCM im. prof. Leszka Gieca Śląskiego Uniwersytetu Medycznego w Katowicach jest publicznym zakładem opieki zdrowotnej, wielospecjalistycznym szpitalem o ugruntowanej pozycji w regionie, wielokrotnie nagradzanym, m.in. za  wykonywanie unikalnych procedur medycznych i inne osiągnięcia w dziedzinie medycyny. Placówka jest kluczowym podmiotem w regionie w zakresie zabezpieczenia potrzeb zdrowotnych mieszkańców nie tylko regionu, ale całego kraju. Atutem szpitala jest  jego wieloprofilowość, która zapewnia kompleksowość oferowanych usług medycznych oraz wykwalifikowany zespół lekarski, w którego skład wchodzą uznani w Polsce i na świecie specjaliści z wielu dziedzin.   Szpital cieszy się ogromną popularnością i uznaniem pacjentów z całego kraju, którzy wysoko oceniają zarówno poziom świadczeń medycznych jak i standard opieki oraz warunki pobytu w trakcie leczenia.  
Przytoczone statystyki oraz pozycja placówki uzasadniają konieczność budowy obiektu nowych bloków operacyjnych, z 6 salami operacyjnymi i 1 salą do zabiegów hybrydowych. Pomieszczenia te dedykowane są realizacji zabiegów na potrzeby pacjentów Oddziału Chirurgii Ogólnej, Naczyniowej, Angiologii i Flebologii, Oddziału Ortopedii, Traumatologii Narządu Ruchu, Oddziału Laryngologii i Onkologii Laryngologicznej oraz Oddziału Neurochirurgii, zatem służą udzielaniu świadczeń zdrowotnych dedykowanych schorzeniom będącym przyczyną dezaktywizacji zawodowej. 
Inwestycja wpłynie na zwiększenie dostępności  do wysokospecjalistycznej infrastruktury ochrony zdrowia dla mieszkańców zarówno kraju, jak i regionu oraz poprawę jakości świadczenia usług zdrowotnych.  Budowa nowych sal operacyjnych wynika  nie tylko z konieczności zabezpieczenia możliwości udzielania świadczeń zdrowotnych w wyżej wymienionych zakresach, ale również z konieczności dysponowania  przez szpital blokiem operacyjnym w pełni dostosowanym do wymagań określonych w przepisach prawa. Przeprowadzenie inwestycji  pozwoli na stworzenie adekwatnych, specjalistycznych warunków do przeprowadzania zabiegów w wyżej opisanych zakresach,  co w sposób kluczowy przyczyni się do zapewnienia odpowiedniej liczby osób aktywnych zawodowo w związku z dynamicznie narastającym zjawiskiem starzenia się społeczeństwa i zmniejszaniem się odsetka osób w wieku produkcyjnym.                                                                                                                                                                                      
</t>
  </si>
  <si>
    <t xml:space="preserve">Ewa Bachta, Kierownik Działu ds. Badań i pozyskiwania funduszy , ebachta@gcm.pl, 0-32/359 8998 </t>
  </si>
  <si>
    <t>m. Katowice</t>
  </si>
  <si>
    <t>Górnośląskie Centrum Medyczne im. prof. Leszka Gieca Śląskiego Uniwersytetu Medycznego w Katowicach w Katowicach</t>
  </si>
  <si>
    <t>Budowa Bloku Operacyjnego dla Górnośląskiego Centrum Medycznego im. prof. Leszka Gieca Śląskiego Uniwersytetu Medycznego w Katowicach</t>
  </si>
  <si>
    <t>POIiŚ.9.P.247</t>
  </si>
  <si>
    <t>POIiŚ.9.P.248</t>
  </si>
  <si>
    <t>Remont Oddziału Rehabilitacji Kardiologicznej i Oddziału Rehabilitacji Ogólnoustrojowej oraz ich doposażenie w nowy sprzęt medyczny</t>
  </si>
  <si>
    <t>Samodzielny Publiczny Zakład Opieki Zdrowotnej Szpital Specjalistyczny MSWiA w Złocieńcu</t>
  </si>
  <si>
    <t>DRAWSKI</t>
  </si>
  <si>
    <t>ZŁOCIENIEC</t>
  </si>
  <si>
    <t>Krzysztof Jach
email: szpitalkansk@pro.onet.pl
tel. 504-265-520</t>
  </si>
  <si>
    <t>1. Wsparcie oddziałów oraz innych jednostek organizacyjnych szpitali ponadregionalnych udzielających świadczeń zdrowotnych stacjonarnych i całodobowych na rzecz osób dorosłych, dedykowanych chorobom układu krążenia, układu kostno–stawowo-mięśniowego   (roboty budowlane, doposażenie).</t>
  </si>
  <si>
    <t xml:space="preserve">Realizacja projektu jest uzasadniona w związku z aktualnymi trendami epidemiologicznymi oraz demograficznymi. W roku 2014 w Polsce 309 świadczeniodawców realizowało świadczenia zdrowotne w ramach stacjonarnej rehabilitacji ogólnoustrojowej,  w tym w województwie zachodniopomorskim było 13 świadczeniodawców realizujących te świadczenia. W województwie zachodniopomorskim było 124 łóżka w oddziałach rehabilitacji kardiologicznej (7,21/100 tys. mieszkańców, średnia w kraju 6,86/100 tys.).
 W województwie zachodniopomorskim 60,8% świadczeń rehabilitacyjnych ogólnoustrojowych zostało zrealizowanych z rozpoznaniem z grupy chorób: artropatie wielostawowe zapalne, choroby układowe tkanki łącznej, choroby mięśni, choroby powięzi, ścięgien i tkanek miękkich (zapalne), choroby stawów, choroby powięzi, ścięgien i tkanek miękkich (niezapalne), zaburzenia mineralizacji i struktury kości, inne choroby kości i tkanki chrzestnej oraz choroby kręgosłupa. Choroby kręgosłupa stanowią ponad 40% świadczeń rehabilitacyjnych. Udział pacjentów pomiędzy 65 a 80 rokiem życia stanowi 45,0 %, a średni wiek pacjenta wynosi 56,7 lata. W województwie zachodniopomorskim udział ten wynosi 49,2 %, a średni wiek pacjenta 63,3 lata.
W leczeniu pacjentów, których poddano procedurze endoprotezoplastyki stawu biodrowego, stawu kolanowego istotną rolę odgrywa rehabilitacja po zabiegu. Udział pacjentów, którym w przeciągu 42 dni od daty zakończenia hospitalizacji udzielono świadczeń rehabilitacyjnych w Polsce w 2014 roku wyniósł zaledwie 21% z powodu procedury endoprotezoplastyki stawu biodrowego i 37% z powodu procedury endoprotezoplastyki stawu kolanowego. Zaś w województwie zachodniopomorskim odsetek ten wynosił 8% rehabilitacji z powodu procedury endoprotezoplastyki stawu biodrowego i 24% z powodu procedury endoprotezoplastyki stawu kolanowego, co w porównaniu z innymi województwami jest jednym z najniższych wskaźników ilości pacjentów poddanych rehabilitacji.
W latach 2020–2029 dla grupy Choroby kręgosłupa prognozuje się w Polsce wzrost zapadalności rejestrowanej. W roku 2020 zapadalność rejestrowana będzie wynosiła 614 tys., a do 2029 r. wzrośnie do 622 tys. (wzrost o 1%). W województwie zachodniopomorskim wartość tej zmiennej będzie wynosiła 28,21 tys. a do 2029 r. wzrośnie do 28,39 tys. (wzrost o 0,61%). Dla grupy Choroby stawów prognozuje się w Polsce również wzrost zapadalności rejestrowanej w latach 2020–2029. W roku 2020 zapadalność rejestrowana będzie wynosiła 604 tys., a do 2029 r. wzrośnie do 621 tys. (wzrost o 3%). W województwie zachodniopomorskim w 2020 roku wyniesie 27,81 tys., a w roku 2029 wyniesie 28,39 tys. (wzrost o 2,09 %).
Prognozowana dla pozostałych rodzajów chorób układu kostno–stawowo-mięśniowego jest podobna i tendencja zapadalności na te choroby w latach 2020 – 2029 będzie miała charakter wzrostowy.
Choroby kardiologiczne najczęściej występują u osób starszych, dlatego mając do czynienia z procesem starzenia się ludności, należy oczekiwać wzrostu liczby nowych przypadków chorób kardiologicznych. Zgodnie z oszacowaniami, w ciągu najbliższych lat nastąpi wzrost liczby nowych pacjentów ze schorzeniami kardiologicznymi. Zapotrzebowanie na rehabilitację kardiologiczną w Polsce jest większe niż możliwości jej prowadzenia, a dostępność jest zbyt mała, aby objąć rehabilitacją wszystkich pacjentów ze schorzeniami układu krążenia, którzy jej wymagają. Istnieje nadal rażąca, i wyglądająca wręcz na „przypadkową”, dysproporcja w zakresie dostępności do rehabilitacji pomiędzy poszczególnymi regionami kraju, województwami. W 2015 roku było 377 tys. pacjentów chorujących na co najmniej jedną z dolegliwości kardiologicznych i wzrośnie aż do 426 tys. w roku 2025. Oznacza to prawie trzynastoprocentowy wzrost w ciągu 10 lat. Jak pokazano w wielu pracach badawczych, fakt poddania się rehabilitacji kardiologicznej istotnie zmniejsza prawdopodobieństwo śmierci pacjentów ze zdiagnozowaną chorobą niedokrwienną serca. Śmiertelność w grupie nierehabilitowanych jest przynajmniej o około 30% większa niż w grupie rehabilitowanych. 
Z analizy Mapy potrzeb zdrowotnych dla Polski oraz dla województwa zachodniopomorskiego wynika, iż w latach 2020–2029 dla grupy chorób układu krążenia, układu kostno–stawowo-mięśniowego prognozuje się w dalszy wzrost zapadalności na te choroby. Z analizy zachorowalności prognozuje się, że w latach następnych, nastąpi dalszy wzrost ilości pacjentów wymagających rehabilitacji. 
Podmiotem tworzącym SP ZOZ Szpital Specjalistyczny MSWiA w Złocieńcu jest Ministerstwo Spraw Wewnętrznych i Administracji i jest szpitalem o zakresie działania ponadregionalnym i przyjmuje pacjentów z terenu całej Polski. Zakład cieszy się wielką popularnością i uznaniem pacjentów z całego kraju, którzy oceniają wysoko poziom świadczeń medycznych jak i standard opieki oraz warunki pobytu w trakcie leczenia. Atutem Szpitala jest profesjonalny zespół medyczny z wieloletnim doświadczeniem zawodowym składającego się z doświadczonych lekarzy, pielęgniarek oraz fizjoterapeutów, podnoszących stale swoje kwalifikacje zawodowe. W szpitalu leczą się pacjenci z chorobami układu krążenia (Oddział Rehabilitacji Kardiologicznej) oraz układu kostno–stawowo-mięśniowego (Oddział Rehabilitacji Ogólnoustrojowej). Obłożenie łóżek na tych oddziałach jest bardzo wysokie. W ciągu roku szpital przyjmuje 1323 pacjentów, w tym w Oddziale Rehabilitacji Kardiologicznej 472 pacjentów, co daje średnie obłożenie łóżek na poziomie 93% a w Oddziale Rehabilitacji Ogólnoustrojowej 452 pacjentów, co daje średnie obłożenie łóżek na poziomie 87% . Na przyjęcie do szpitala na poszczególne oddziały pacjenci muszą czekać w długich kolejkach oczekujących i tak odpowiednio kolejka tzw. stabilna do Oddziału Rehabilitacji Kardiologicznej to 28 dni, do Oddziału Rehabilitacji Ogólnoustrojowej 945 dni. Do wszystkich oddziałów szpitalnych pacjenci są przyjmowani z terenu całej Polski (najczęściej z województwa zachodniopomorskiego, wielkopolskiego, pomorskiego, lubuskiego, mazowieckiego, łódzkiego, dolnośląskiego, lubelskiego, śląskiego, kujawsko-pomorskiego). Bezpieczeństwo pacjentów oraz jakość oferowanych usług zdrowotnych przez szpital jest priorytetem i musi stać na najwyższym poziomie. Projekt pozwoli na znaczną poprawę bezpieczeństwa leczenia i pobytu pacjentów oraz podniesie komfort i jakość oferowanych świadczeń zdrowotnych. Jednocześnie zostaną spełnione wymagania Rozporządzenia Ministra Zdrowia z dnia 26 czerwca 2012 roku w sprawie szczegółowych wymagań, jakim powinny odpowiadać pomieszczenia i urządzenia podmiotu wykonującego działalność leczniczą (Dz. U. z 2012 poz.739z późn. zm.).
Wymiana sprzętu zwiększy bezpieczeństwo (część sprzętu jest na takim etapie zużycia, że wymaga jak najszybszej wymiany z uwagi na ryzyko nagłej awarii) i komfort pobytu Pacjentów w naszym szpitalu. Poszerzy ofertę zabiegową szpitala umożliwiając kompleksową rehabilitację chorych poprzez stosowanie nowocześniejszych metod rehabilitacji, poprawiając tym samym efektywność leczenia, przyczyniając się do zmniejszenia umieralności, zachorowalności i nawrotowości dolegliwości  i schorzeń, zwiększając szansę chorych na powrót do pełnej lub możliwej do osiągnięcia sprawności (w tym przede wszystkim powrót do pracy zarobkowej), poprawiając przez to jakość ich życia, oraz zmniejszając obciążenia społeczne oraz socjalne ich rodzin związane z następstwami tych schorzeń. Poprawi to jakość pobytu pacjentów w Szpitalu oraz poszerzy ilość oferowanych usług medycznych, co pozwoli na pełną realizację zleceń lekarskich oraz zakontraktowanych procedur medycznych (kontrakt z Narodowym Funduszem Zdrowia). W istotny sposób wpłynie na zwiększenie dostępności i poprawę jakości świadczonych usług medycznych. Przeprowadzenie projektu  pozwoli na poprawę jakości udzielanych świadczeń zdrowotnych oraz opieki nad pacjentkami. Przyczyni się do zapewnienia odpowiedniej liczby osób aktywnych zawodowo w związku z dynamicznie narastającym zjawiskiem starzenia się społeczeństwa i zmniejszaniem się odsetka osób w wieku produkcyjnym (zarówno w kontekście czynników produkcji, jak i m.in. obciążeń dla systemu zabezpieczeń społecznych).                                                                                                                                                                                      
Projekt ma strategiczne znaczenie, ponieważ  ukierunkowany jest na rozwój strategicznych elementów infrastruktury ochrony zdrowia o znaczeniu krajowym poprzez inwestycje w zakresie poprawy wyposażenia i funkcjonowania podmiotów leczniczych udzielających świadczeń opieki zdrowotnej w zakresie chorób układu krążenia, układu kostno–stawowo-mięśniowego. Tym samym projekt wpisuje się w  główne kierunki zmian w Polsce mające na celu podniesienie standardu opieki zdrowotnej oraz obniżenie wskaźników zachorowalności i umieralności oraz poprawę jakości życia chorych na choroby układu krążenia, układu kostno–stawowo-mięśniowego.
</t>
  </si>
  <si>
    <t>Przedstawiony projekt wpisuje się w  główne kierunki zmian w Polsce mające na celu obniżenie wskaźników zachorowalności i umieralności na choroby układu krążenia, układu kostno–stawowo-mięśniowego, psychicznym oraz poprawę jakości życia chorych w tym zakresie. Jest zgodny z priorytetami i celami przyjętymi do realizacji w następujących dokumentach strategicznych:
- Policy Paper dla ochrony zdrowia na lata 2014-2020,
Priorytetowymi wyzwaniami dla ochrony zdrowia w Polsce na lata 2014–2020 są zmiany demograficzne: starzejące się społeczeństwo, prognozy epidemiologiczne – wzrost kosztów leczenia chorób cywilizacyjnych, tj. chorób układu krążenia, nowotworów, chorób układu oddechowego, chorób układu kostno-stawowego i mięśniowego, chorób i zaburzeń psychicznych, a w szczególności tych o charakterze przewlekłym, charakterystycznych dla starzejącej się populacji, oraz wzrost kosztów leczenia z powodu urazów i zatruć.
- Szczegółowy Opis Osi Priorytetowych Programu Operacyjnego Infrastruktura i Środowisko,
W ramach infrastruktury ponadregionalnych podmiotów leczniczych głównym celem jest poprawa świadczenia usług zdrowotnych w zakresie chorób układu krążenia, nowotworowych, układu kostno– stawowo – mięśniowego, układu oddechowego oraz psychicznych. Z trendów epidemiologicznych wynika bowiem, że najistotniejszymi problemami zdrowotnymi osób dorosłych jest wzmożona zachorowalność i umieralność z powodu ww. jednostek chorobowych.
- Długookresowa strategia rozwoju kraju 2030,
Celem głównym przedstawionych w dokumencie działań jest poprawa jakości życia Polaków - jako celu rozwoju w różnych obszarach życia, a między innymi długości życia w zdrowiu (co wiąże się z poprawą stanu zdrowia Polaków jako rezultatu międzysektorowych działań prozdrowotnych a w szczególności sprawnie funkcjonującego systemu ochrony zdrowia). To, co wydaje się szczególnie ważne, wiąże się z dostrzeganiem powiązań między różnymi czynnikami i zjawiskami. Z jednej strony konsekwencją zmian demograficznych, w szczególności starzenia się społeczeństwa, będą nowe wyzwania w obszarze zdrowia, wymagające ponoszenia wyższych nakładów na system ochrony zdrowia.
- Strategia Rozwoju Kraju 2020,
Działania z zakresu zdrowia publicznego Strategia Rozwoju przewiduje precyzyjnie adresowaną profilaktykę, kampanie informacyjne i popularyzacyjne realizowane na różnych poziomach w zakresie chorób układu krążenia. Polacy żyją dłużej, ale w gorszej kondycji zdrowotnej. Niezmiennie od wielu lat pierwszą przyczyną zgonów według grup chorób w Polsce są choroby układu krążenia. Choroby układu krążenia generują także największe koszty z ubezpieczeń społecznych na świadczenia związane z niezdolnością do pracy (4 682 010,1 tys. zł w 2009 r.). Na drugim miejscu są zaburzenia psychiczne oraz zaburzenia zachowania (4 426 208,2 tys. zł w 2009 r.), a na trzecim miejscu choroby układu kostno-stawowego, mięśniowego i tkanki łącznej (3 584 890,2 tys. zł w 2009 r.).
- Strategia Rozwoju Kapitału Ludzkiego,
Cel szczegółowy 4: Poprawa zdrowia obywateli oraz efektywności systemu opieki zdrowotnej. Cel ten będzie realizowany między innymi poprzez kierunki interwencji:  zwiększenie dostępności do wysokiej jakości usług medycznych, w tym nowoczesnej rehabilitacji.
- Strategia Sprawne Państwo.
SSP, będąc rządowym dokumentem o charakterze interdyscyplinarnym, wytycza priorytetowe kierunki interwencji podejmowane przez administrację rządową, nie przypisując w swojej treści konkretnych zadań poszczególnym podmiotom zaangażowanym w realizację strategii, co nastąpi na etapie opracowywania planu działań na rzecz wdrażania przedmiotowego dokumentu. Dokument analizuje świadczenie wybranych usług publicznych. System ochrony zdrowia, aktualne prognozy dotyczące zmian demograficzno-epidemiologicznych oraz coraz szybszy postęp technologiczny w medycynie stanowią przesłanki dla podejmowanych oraz planowanych działań ukierunkowanych na poprawę skuteczności i efektywności systemu ochrony zdrowia. Do osiągnięcia celu głównego SSP: Zwiększenie skuteczności i efektywności państwa otwartego na współpracę z obywatelami przyczyniać się będą poszczególne cele szczegółowe. I tak: 
Cel piąty zorientowany jest na poprawę relacji między wynikami i nakładami w zakresie świadczenia usług publicznych19, podniesienie efektywności i dostępności świadczenia usług publicznych, w tym rejestrów centralnych, oraz wprowadzenie standaryzacji i nowoczesnego zarządzania usługami publicznymi. W ramach celu piątego będą podejmowane działania zmierzające do podniesienia efektywności systemu ochrony zdrowia,
- Priorytety Zdrowotne - ROZPORZĄDZENIE MINISTRA ZDROWIA z dnia 27 lutego 2018 r. w sprawie priorytetów zdrowotnych
Minister Zdrowia ustalił priorytety zdrowotne:  zmniejszenie zapadalności i przedwczesnej umieralności z powodu: chorób układu sercowo-naczyniowego, w tym zawałów serca, niewydolności serca i udarów mózgu, rehabilitacja oraz zwiększenie koordynacji opieki nad pacjentami starszymi, niepełnosprawnymi oraz niesamodzielnymi.
- Kontrakt Terytorialny dla Województwa Zachodniopomorskiego
Cele rozwojowe i przedsięwzięcia priorytetowe, Art. 5 [Cele rozwojowe i deklaracje Stron w zakresie ich realizacji],  podniesienie jakości i dostępności usług z zakresu ochrony zdrowia, w szczególności rozwój i racjonalizacja bazy ochrony zdrowia – inwestycje w infrastrukturę podmiotów leczniczych ukierunkowane na specyficzne dla województwa problemy zdrowotne
- Strategia Rozwoju Polski Zachodniej do roku 2020
Przedsięwzięcia w zakresie poprawy jakości i dostępności usług publicznych, w tym specjalistycznych usług medycznych, mają na celu wzmocnienie kondycji zdrowotnej mieszkańców makroregionu, co bezpośrednio przekłada się na aktywność zawodową oraz na jakość i wydajność pracy.</t>
  </si>
  <si>
    <t>o jakim poszerzeniu oferty zabiegowej mowa?</t>
  </si>
  <si>
    <t xml:space="preserve">Celem projektu jest zwiększenie dostępności do wysokiej jakości świadczeń medycznych z  zakresu leczenia chorób układu krążenia oraz chorób układu kostno–stawowo–mięśniowego oraz poprawa bezpieczeństwa leczenia, podwyższenie  jakości wykonywanych usług zdrowotnych.
Zwiększenie bezpieczeństwa i komfortu Pacjentów oraz Personelu, poszerzenie oferty zabiegowej szpitala zgodnie z trendami nowoczesnej rehabilitacji, poprawa efektywności leczenia; poprawa wizerunku szpitala zwiększająca jego atrakcyjność dla Pacjentów jak i pozycję przetargową w postępowaniach konkursowych ogłaszanych przez Narodowy Fundusz Zdrowia.
Cel ten zostanie osiągnięty  poprzez poprawę efektywności systemu ochrony zdrowia w zakresie realizacji świadczeń medycznych  w kluczowych obszarach ze względu na trendy epidemiologiczne oraz zasoby pracy do których należy rehabilitacja stacjonarna kardiologiczna i ogólnoustrojowa. Grupą docelową w zakresie leczenia chorób układu krążenia oraz chorób układu kostno–stawowo–mięśniowego  stanowią pacjenci w wieku powyżej 18 lat.
W wyniku realizacji  projektu w istotny sposób zostanie zwiększona dostępność i poprawi się jakość świadczonych usług medycznych. Zapewniona zostanie realizacja odpowiedniej ilości i j jakości świadczeń w obszarze terapii pacjentów. Poprawi się również jakość pobytu pacjentów w Szpitalu oraz poszerzy się ilość oferowanych usług medycznych, co pozwoli na pełną realizację zleceń lekarskich oraz zakontraktowanych procedur medycznych (kontrakt z Narodowym Funduszem Zdrowia). Mowa o zakupie następującego sprzętu, którym aktualnie szpital nie dysponuje, a którego zakup pozwoli na bardziej kompleksową rehabilitację chorych poprzez stosowanie nowocześniejszych metod rehabilitacji i zabiegów fizykoterapeutycznych: Platforma statyczno – dynamiczna do ćwiczeń,  Aparat do terapii falą uderzeniową i laserem wysokoenergetycznym, Bieżnia medyczna do treningów lokomocji.
. Istotnym czynnikiem planowanych prac remontowych (w tym wymiana starej instalacji elektrycznej) jest bezawaryjna praca gabinetów zabiegowych i wyeliminowanie częstych, awaryjnych wyłączeń energii elektrycznej w gabinetach i salach chorych. Stanowi to bardzo duże utrudnienie dla personelu jak i dla pacjentów. </t>
  </si>
  <si>
    <t xml:space="preserve">uwaga jak wyżej, oraz dodatkowo prośba o nie eksponowanie kwestii "dostosowania" do wymagań </t>
  </si>
  <si>
    <t>Przedmiotem projektu jest remont Oddziału Rehabilitacji Kardiologicznej oraz Oddziału Rehabilitacji Ogólnoustrojowej,  doposażenie tych oddziałów w sprzęt medyczny oraz wymiana łóżek w salach chorych. W ramach remontu zostanie wymieniona stara awaryjna instalacja elektryczna i oświetleniowa oraz odnowione sale i gabinety oddziałów. W zakres przedsięwzięcia wchodzi również montaż uchwytów dla pacjentów i odbojników przyściennych na korytarzach tych oddziałów.
Realizacja projektu  jest konieczna ze względu na zły stan techniczny pomieszczeń oraz liczne wskazania Stacji Sanitarno Epidemiologicznej MSWiA  o nieprawidłowościach,  które należy wyeliminować  w celu podniesienia funkcjonalności i standardu na poszczególnych oddziałach. Projekt zawiera również  zakup nowoczesnego sprzętu medycznego niezbędnego do realizacji świadczeń medycznych oraz nowoczesnych łóżek rehabilitacyjnych dla pacjentów. Wymiana łóżek jest konieczna ze względu na wiek obecnie używanych (kilkudziesięciuletnich) i nie spełniających współczesnych standardów oraz wymagań.</t>
  </si>
  <si>
    <r>
      <t xml:space="preserve">Projekt jest zgodny z aktualnie obowiązującymi mapami: 
</t>
    </r>
    <r>
      <rPr>
        <b/>
        <sz val="10"/>
        <rFont val="Calibri"/>
        <family val="2"/>
        <charset val="238"/>
        <scheme val="minor"/>
      </rPr>
      <t>Mapa potrzeb zdrowotnych dla Polski</t>
    </r>
    <r>
      <rPr>
        <sz val="10"/>
        <rFont val="Calibri"/>
        <family val="2"/>
        <charset val="238"/>
        <scheme val="minor"/>
      </rPr>
      <t xml:space="preserve">
Na podstawie retrospektywnej analizy bazy płatnika, stwierdzono że najwyższą zapadalnością rejestrowaną wśród schorzeń wchodzących w skład chorób układu kostno-mięśniowego cechują się choroby kręgosłupa – w 2014 roku wartość tej zmiennej wyniosła 605,9 tys. przypadków. W przypadku każdej z analizowanych podgrup odnotowano znaczące różnice w liczbie hospitalizacji na 100 tys. ludności (zarówno w przypadku populacji dorosłych jak i dzieci). Główną przyczyną zgonów w Polsce są choroby kardiologiczne (28% ogółu zgonów).
W Polsce było 16,83 tys. hospitalizacji z powodu urazów kręgosłupa (co stanowiło 5,2% hospitalizacji z analizowanej grupy). Zróżnicowany jest wskaźnik udziału tej podgrupy chorób miedzy województwami (od 3,8% w województwie kujawsko-pomorskim do 6,4% w województwie śląskim). Zróżnicowana jest również dostępność do rehabilitacji w poszczególnych województwach (od 15,0% w województwie świętokrzyskim do 35,4% w województwie lubuskim). Co więcej w Polsce istnieje również silne zróżnicowanie w dostępie do rehabilitacji leczniczej po zabiegu endoprotezoplastyki. Udział pacjentów którzy w ciągu 42 dni od tego zabiegu otrzymali świadczenie rehabilitacyjne kształtował się na następujących poziomach: endoprotezoplastyka biodra: miedzy 5,4% i 40,1%, średnio w Polsce 20,5%, endoprotezoplastyki kolana: miedzy 10,8% i 56,5%, średnio w Polsce 37,5%, endoprotezoplastyki rewizyjne: miedzy 5,4% i 19,6%, średnio w Polsce 12,8%. 
Dostęp do rehabilitacji ogólnoustrojowej dla osób dorosłych w warunkach stacjonarnych jest znacznie zróżnicowany w skali kraju. Najwięcej hospitalizacji na 100 tys. dorosłych odnotowano w województwie świętokrzyskim (787,3), a najmniej w województwie warmińsko-mazurskim (270,5).  Zwraca uwagę wysoki odsetek pacjentów rehabilitowanych stacjonarnie w zakresie rehabilitacji ogólnoustrojowej i stacjonarnej rehabilitacji kardiologicznej w wieku 65+ i 80+. Może to świadczyć o potrzebach zdrowotnych w zakresie rehabilitacji wśród tej grupy chorych.  Oznacza to, iż przy oczekiwanym znaczącym powiększeniu się populacji osób starszych, w tym także osób sędziwych, należy się liczyć ze wzrostem zapotrzebowania na usługi stacjonarnej rehabilitacji.
W przypadku rehabilitacji kardiologicznej dla osób dorosłych w warunkach stacjonarnych najwięcej hospitalizacji na 100 tys. dorosłych odnotowano w województwie opolskim (273,2), a najmniej w województwie mazowieckim (27,7), co świadczy o znacznym zróżnicowaniu dostępu w skali kraju. 
</t>
    </r>
    <r>
      <rPr>
        <b/>
        <sz val="10"/>
        <rFont val="Calibri"/>
        <family val="2"/>
        <charset val="238"/>
        <scheme val="minor"/>
      </rPr>
      <t>Mapa potrzeb zdrowotnych w zakresie kardiologii dla Polski</t>
    </r>
    <r>
      <rPr>
        <sz val="10"/>
        <rFont val="Calibri"/>
        <family val="2"/>
        <charset val="238"/>
        <scheme val="minor"/>
      </rPr>
      <t xml:space="preserve">
W 2013 roku w Polsce zdiagnozowano 745,8 tys. nowych przypadków chorób kardiologicznych u 367,1 tys. pacjentów, co daje średnio ponad 2 choroby kardiologiczne na pacjenta. Najwięcej pacjentów z chorobami kardiologicznymi zamieszkiwało województwa mazowieckie (52,1 tys.), śląskie (46,8 tys.), wielkopolskie (31 tys.) i małopolskie (30,4 tys.). Najmniejsza liczba zachorowań charakteryzowała województwa lubuskie (9,5 tys.), opolskie (9,7 tys.), podlaskie (11,6 tys.)
oraz świętokrzyskie (12,3 tys.). Najczęstszymi dolegliwościami były choroba niedokrwienna serca (219,1 tys.) oraz pozostałe zaburzenia rytmu i przewodzenia (153,1 tys.). Łącznie stanowiły one około 50% chorób kardiologicznych zdiagnozowanych w 2013 roku. Choroby serca były pierwszą co do częstości przyczyną zgonów mieszkańców Polski. W latach 2011-2013 były one odpowiedzialne za 28% ogółu zgonów mieszkańców kraju (27% w przypadku mężczyzn, 29,1% w przypadku kobiet). Współczynnik rzeczywisty zgonów z powodu chorób serca mieszkańców Polski wynosił 278, przy czym najwyższą wartość odnotowano w woj. mazowieckim, a najniższą w woj. małopolskim. Choroby kardiologiczne najczęściej występują u osób starszych, dlatego mając do czynienia z procesem starzenia się ludności, należy oczekiwać wzrostu liczby nowych przypadków chorób kardiologicznych. Zgodnie z oszacowaniami, w ciągu najbliższych lat nastąpi wzrost liczby nowych
pacjentów ze schorzeniami kardiologicznymi. W 2015 roku będzie 377 tys. pacjentów chorujących na co najmniej jedną z dolegliwości kardiologicznych i wzrośnie aż do 426 tys. w roku 2025. Oznacza to prawie trzynastoprocentowy wzrost w ciągu 10 lat. Na wszystkich oddziałach kardiologicznych w Polsce znajduje się 7811 łóżek (20,29/100 tys. mieszkańców). Ponadto 1195 łóżek znajduje się w oddziałach intensywnego nadzoru kardiologicznego (3,1/100 tys. mieszkańców), 2642 w oddziałach rehabilitacji kardiologicznej (6,86/100 tys. mieszkańców) oraz 1003 w oddziałach kardiochirurgicznych (2,61/100 tys. mieszkańców).Dane wskazują, że w każdym rozpoznaniu OZW (zawał STEMI, zawał NSTEMI, UA) oraz w każdej grupie wieku śmiertelność wśród pacjentów nierehabilitowanych kardiologicznie była wyraźnie wyższa od śmiertelności w grupie rehabilitowanych (niezależnie od liczby miesięcy od zabiegu angioplastyki wieńcowej) – różnice sięgają rzędu 123% (zawał STEMI). Wyniki te powinny być podstawą do zmian w zakresie rehabilitacji kardiologicznej w Polsce.
</t>
    </r>
    <r>
      <rPr>
        <b/>
        <sz val="10"/>
        <rFont val="Calibri"/>
        <family val="2"/>
        <charset val="238"/>
        <scheme val="minor"/>
      </rPr>
      <t>Map potrzeb zdrowotnych dla województwa zachodniopomorskiego:</t>
    </r>
    <r>
      <rPr>
        <sz val="10"/>
        <rFont val="Calibri"/>
        <family val="2"/>
        <charset val="238"/>
        <scheme val="minor"/>
      </rPr>
      <t xml:space="preserve">
Dostęp do rehabilitacji ogólnoustrojowej dla osób dorosłych w warunkach stacjonarnych jest znacznie zróżnicowany w skali kraju. Najwięcej hospitalizacji na 100 tys. dorosłych odnotowano w województwie świętokrzyskim (787,3), a najmniej w województwie warmińsko-mazurskim (270,5). Natomiast w analizowanym województwie zachodniopomorskim było to 519,7 hospitalizacji na 100 tys. mieszkańców. Zwraca uwagę wysoki odsetek pacjentów rehabilitowanych stacjonarnie w zakresie rehabilitacja ogólnoustrojowa w wieku 65+ i 80+ (w województwie zachodniopomorskim odpowiednio 49,2% i 10,6%). Może to świadczyć o potrzebach zdrowotnych w zakresie rehabilitacji wśród tej grupy chorych. W Mapie potrzeb zdrowotnych dla województwa zachodniopomorskiego zaprezentowano wartości prognoz w województwie zachodniopomorskim chorób układu kostno-mięśniowego w latach 2020 i 2029. Największa zapadalność rejestrowa w roku 2020 prognozowana jest dla podgrupy o nazwie ‘choroby kręgosłupa’, (prognoza 2020 (w tys.) -  28,89, prognoza 2029 (w tys.) -  29,37). W okresie od 2020 do 2029 roku prognozowane jest ogólne zwiększenie zapadalności rejestrowanej na choroby wchodzące w skład analizowanych rozpoznań (tj. choroby układu kostno-mięśniowego). Największy wzrost zapadalności rejestrowanej pomiędzy latami 2020 i 2029 prognozowany jest również dla podgrupy o nazwie ’choroby stawów. Oznacza, to, że prognozowany na poziomie 0,59 tys. wzrost w ramach tej podgrupy chorób będzie wymagał przygotowania odpowiedniego zaplecza medycznego w systemie ochrony zdrowia lub wprowadzenia programów profilaktycznych, które pozwolą na ograniczenie tego wzrostu.  Istnieją znaczne różnice pomiędzy świadczeniodawcami w odsetku pacjentów rehabilitowanych w zakresie rehabilitacja ogólnoustrojowa, którzy uprzednio przebyli leczenie szpitalne (maksimum w województwie - 53,3%, minimum w województwie - 25,1%). W okresie od 2020 do 2029 roku prognozowane jest ogólne zwiększenie zapadalności rejestrowanej na choroby układu kostno-mięśniowego. W zarządzaniu systemem ochrony zdrowia istotne jest zrozumienie jak zmiana zapadalności rejestrowanej będzie kształtowała się w podgrupach chorobowych. Największy wzrost zapadalności rejestrowanej pomiędzy latami 2020 i 2029 prognozowany jest dla podgrupy o nazwie choroby stawów. Oznacza, to, że prognozowany na poziomie 0,59 tys. wzrost w ramach tej podgrupy chorób będzie wymagał przygotowania odpowiedniego zaplecza medycznego w systemie ochrony zdrowia lub wprowadzenia programów profilaktycznych, które pozwolą na ograniczenie tego wzrostu. Z kolei najmniejszy wzrost zapadalności rejestrowanej prognozowany jest dla podgrupy ’choroby mięśni’.
Dostęp do rehabilitacji kardiologicznej dla osób dorosłych w warunkach stacjonarnych jest znacznie zróżnicowany w skali kraju. Najwięcej hospitalizacji na 100 tys. dorosłych odnotowano w województwie opolskim (273,2), a najmniej w województwie mazowieckim (27,7). Natomiast w analizowanym województwie zachodniopomorskim było to 98,9 hospitalizacji na 100 tys. mieszkańców. Należy zwrócić uwagę, że 26,9% hospitalizacji dla osób dorosłych w zakresie rehabilitacja kardiologiczna w województwie zachodniopomorskim zostało wykonane dla mieszkańców innych województw. Zwraca uwagę wysoki odsetek pacjentów rehabilitowanych stacjonarnie w zakresie rehabilitacja kardiologiczna w wieku 65+ i 80+ (w województwie zachodniopomorskim odpowiednio 46,8% i 4,5%). Może to świadczyć o potrzebach zdrowotnych w zakresie rehabilitacji wśród tej grupy chorych. W Mapie potrzeb zdrowotnych zaprezentowano wartości  prognoz w województwie zachodniopomorskim w latach 2020 i 2029. Największa zapadalność rejestrowa w roku 2020 prognozowana jest dla podgrupy o nazwie ’nadciśnienie tętnicze’ (prognoza 2020 (w tys.)) -  18,40, prognoza 2029 (w tys.) -  19,85). W okresie od 2020 do 2029 roku prognozowane jest ogólne zwiększenie zapadalności rejestrowanej na choroby wchodzące w skład analizowanych rozpoznań (tj. nadciśnienie tętnicze (ogółem).  Oznacza, to, że prognozowany na poziomie 1,45 tys. wzrost w ramach tej podgrupy chorób będzie wymagał przygotowania odpowiedniego zaplecza medycznego w systemie ochrony zdrowia lub wprowadzenia programów profilaktycznych, które pozwolą na ograniczenie tego wzrostu.  
</t>
    </r>
    <r>
      <rPr>
        <b/>
        <sz val="10"/>
        <rFont val="Calibri"/>
        <family val="2"/>
        <charset val="238"/>
        <scheme val="minor"/>
      </rPr>
      <t xml:space="preserve">Mapa potrzeb zdrowotnych w zakresie kardiologii dla województwa zachodniopomorskiego
</t>
    </r>
    <r>
      <rPr>
        <sz val="10"/>
        <rFont val="Calibri"/>
        <family val="2"/>
        <charset val="238"/>
        <scheme val="minor"/>
      </rPr>
      <t>W 2013 r. w województwie zachodniopomorskim zdiagnozowano 16,5 tys. nowych zachorowań na choroby kardiologiczne - była to 11. najwyższa wartość wśród województw. W przeliczeniu na 100 tys. mieszkańców było to 962 - 7. najwyższa wartość w kraju. W województwie najczęstszymi rozpoznaniami były: choroba niedokrwienna serca (528 rozpoznań na 100 tys. mieszkańców) oraz pozostałe zaburzenia rytmu i przewodzenia (409 rozpoznań na 100 tys. mieszkańców). Choroby serca są pierwszą co do częstości przyczyną zgonów mieszkańców woj. zachodniopomorskiego, podobnie jak w przypadku wszystkich pozostałych województw. W latach 2011-2013 były one odpowiedzialne za 32,6% ogółu zgonów mieszkańców województwa (30,1% w przypadku mężczyzn, 35,6% w przypadku kobiet) i są to wartości wyższe od ogólnopolskich (odpowiednio 28%, 27% i 29,1%). Współczynnik rzeczywisty umieralności z powodu ogółu chorób serca mieszkańców województwa zachodniopomorskiego wynosi 313,7/100 tys. ludności i jest o 12,8% wyższy od ogólnopolskiego (278/100 tys. ludności). Po uwzględnieniu różnic struktury wieku ludności województwa (SMR) nadwyżka umieralności mieszkańców województwa w stosunku do poziomu ogólnokrajowego jest jeszcze wyższa i wynosi dla ogółu osób 19,4% oraz dla kobiet 24,4%, a dla mężczyzn 14,7%.Województwo zachodniopomorskie na mieszkańców dysponuje  124 łóżkami w oddziałach rehabilitacji kardiologicznej. Dane wskazują, ze w każdym rozpoznaniu OZW (zawał STEMI, zawał NSTEMI, UA) oraz w każdej grupie wieku śmiertelność wśród pacjentów nierehabilitowanych kardiologicznie była wyraźnie wyższa od śmiertelności w grupie rehabilitowanych (niezależnie od liczby miesięcy od zabiegu angioplastyki wieńcowej) – różnice sięgają rzędu 123% (zawał STEMI). Wyniki te powinny być podstawa do zmian w zakresie rehabilitacji kardiologicznej w Polsce.</t>
    </r>
  </si>
  <si>
    <t xml:space="preserve">Projekt jest zgodny z celem głównym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Projekt wpłynie też na realizację celów szczegółowych Osi IX POIiŚ. 
Zakup łóżek rehabilitacyjnych oraz sprzętu medycznego będzie miał wpływ na poprawę leczenia i stanu zdrowia pacjentów. 
Wymiana instancji elektrycznej i oświetleniowej w salach i gabinetach zmniejszy ilość awaryjnych wyłączeń zasilania w energię elektryczną co spowoduje znaczną poprawę warunków i poprawę bezpieczeństwa leczenia dzięki bezawaryjnej dostawie energii elektrycznej.
</t>
  </si>
  <si>
    <t>2018. IV</t>
  </si>
  <si>
    <t>2019. IV</t>
  </si>
  <si>
    <t>Roboty instalacyjne i remontowe: Remont oddziałów (sal chorych i gabinetów) z wymianą starej instalacji elektrycznej i oświetleniowej</t>
  </si>
  <si>
    <t>- wymiana starej instalacji elektrycznej i oświetleniowej  na Oddziale Rehabilitacji Kardiologicznej i Oddziale Rehabilitacji Ogólnoustrojowej (w salach chorych i gabinetach)
- remont tych oddziałów,
- montaż uchwytów (poręczy) przyściennych dla pacjentów oraz odbojników chroniących ścianę przed uszkodzeniami.</t>
  </si>
  <si>
    <t>Zakup i montaż sprzętu medycznego</t>
  </si>
  <si>
    <t>- dostawa sprzętu medycznego
- montaż
- uruchomienie i instruktaż  pracowników</t>
  </si>
  <si>
    <t>Informacja i promocja</t>
  </si>
  <si>
    <t>- wykonanie tablic informacyjnych
- promocja</t>
  </si>
  <si>
    <t>Przygotowanie i zarządzanie projektem</t>
  </si>
  <si>
    <t>1. Nadzór inwestorski - 40.000,00 zł
2. Doradztwo, przygotowanie dokumentacji przetargowej oraz przeprowadzenie postępowania o zamówienie publiczne - 25.000,00
3. Nadzór nad realizacją projektu (przygotowanie, nadzór, rozliczenie) - 50.000,00 zł
4. Przygotowanie wniosku oraz sporządzenie Instrumentu Oceny Wniosków Inwestycyjnych w Służbie Zdrowia (IOWISZ) - 40.000,00 zł</t>
  </si>
  <si>
    <t>Liczba leczonych w podmiotach leczniczych objętych wsparciem (wartość bezwzględna)</t>
  </si>
  <si>
    <t>Narzędzie 1 Projekty pilotażowe i testujące w zakresie programów profilaktycznych, zawierające komponent badawczy, edukacyjny oraz wspierający współpracę pomiędzy wysokospecjalistycznym ośrodkiem a lekarzami POZ oraz szpitalami ogólnymi, w celu przeciwdziałania zjawisku fragmentacji opieki nad pacjentem [C]</t>
  </si>
  <si>
    <t>Narzędzie 35 Kształcenie podyplomowe lekarzy realizowane w innych formach niż specjalizacje w obszarach istotnych z punktu widzenia potrzeb epidemiologiczno-demograficznych kraju, ze szczególnym uwzględnieniem lekarzy współpracujących z placówkami podstawowej opieki zdrowotnej [C]</t>
  </si>
  <si>
    <t>PI 10iii Wyrównywanie dostępu do uczenia się przez całe życie o charakterze formalnym, nieformalnym i poza formalnym wszystkich grup wiekowych, poszerzanie wiedzy, podnoszenie umiejętności i kompetencji siły roboczej oraz promowanie elastycznych ścieżek kształcenia, w tym poprzez doradztwo zawodowe i potwierdzanie nabytych kompetencji</t>
  </si>
  <si>
    <t>Zakup tomografu dla potrzeb kardiologicznych</t>
  </si>
  <si>
    <t>Ewa Bachta, Kierownik Działu ds. Badań i Pozyskiwania Funduszy</t>
  </si>
  <si>
    <t>Niniejszy projekt jest szczególnie istotny z punktu widzenia aktualnych trendów epidemiologicznych oraz demograficznych, a także rozwoju strategicznych elementów infrastruktury ochrony zdrowia, zarówno w skali regionalnej, jak i ogólnokrajowej. GCM im. prof. Leszka Gieca Śląskiego Uniwersytetu Medycznego w Katowicach jest publicznym zakładem opieki zdrowotnej, wielospecjalistycznym szpitalem o ugruntowanej pozycji w regionie, wielokrotnie nagradzanym, m.in. za  wykonywanie unikalnych procedur medycznych i inne osiągnięcia w dziedzinie medycyny. Placówka jest kluczowym podmiotem w regionie w zakresie zabezpieczenia potrzeb zdrowotnych mieszkańców nie tylko regionu, ale całego kraju. Atutem szpitala jest  jego wieloprofilowość, która zapewnia kompleksowość oferowanych usług medycznych oraz wykwalifikowany zespół lekarski, w którego skład wchodzą uznani w Polsce i na świecie specjaliści z wielu dziedzin.   Szpital cieszy się ogromną popularnością i uznaniem pacjentów z całego kraju, którzy wysoko oceniają zarówno poziom świadczeń medycznych jak i standard opieki oraz warunki pobytu w trakcie leczenia.  Realizacja projektu jest uzasadniona w związku z aktualnymi trendami epidemiologicznymi oraz demograficznymi. Projekt zakłada wymianę ponad 10-cio letniego tomografu i zakup nowoczesnego skanera TK, wraz z przeprowadzeniem niezbędnych prac remontowych, w zakresie wymuszonym wymianą sprzętu i instalacją nowego wyposażenia. Obecnie posiadany i użytkowany skaner TK (rocznik 2005), jest niewystarczający przy badaniu chorych z niewydolnością serca, po zawale serca, z nadciśnieniem tętniczym i nabytymi wadami serca, u których współistnieją zaburzenia rytmu serca. Stosowanie urządzeń starszej generacji nie pozwala na przeprowadzenie skutecznego, dokładnego badania. Obecnie posiadany skaner cechuje się znacznym zużyciem technicznym, rosnącą awaryjnością (dwukrotna wymiana lampy rentgenowskiej).  Nie pozwala na przeprowadzenie badania u pacjentów z zaburzeniami rytmu serca. Nowy skaner jest niezbędnym wyposażeniem dla Górnośląskiego Centrum Medycznego im. prof. Leszka Gieca, przyjmującego corocznie największą liczbę pacjentów kardiologicznych w województwie śląskim  - 13% leczonych w województwie, 13, 5 % hospitalizacji w województwie (zgodnie z mapą potrzeb zdrowotnych w dziedzinie kardiologii).  Szpital plasuje się w czołówce pod względem wykonywanych koronografii (1 miejsce w woj. śląskim), angioplastyki wieńcowej (2 miejsce), operacji zastawkowych (1 miejsce), wszczepień/wymiany stymulatora serca (1 miejsce), ablacji (2 miejsce), pomostowania tętnic wieńcowych (1 miejsce) – co potwierdza mapa potrzeb zdrowotnych dla woj. śląskiego. Przedstawiony projekt wpisuje się w główne kierunki zmian w Polsce mające na celu obniżenie wskaźników zachorowalności i umieralności na choroby układu krążenia,oraz poprawę jakości życia chorych w tym zakresie. Dzięki realizacji przedsięwzięcia,  badania będą przeprowadzane z użyciem wyposażenia umożliwiającego bardziej precyzyjne obrazowanie, przy skróceniu czasu samego badania, jak również ze skróceniem czasu ekspozycji i zmniejszeniem dawki promieniowania. Wyniki badania klinicznego SCOT-HEART wskazują, że badanie TK tętnic wieńcowych łączy się z redukcją zdarzeń sercowo-naczyniowych o 40% w obserwacji 5-letniej. Z kolei, zmniejszenie dawki promieniowania podczas jednego badania umożliwi wykonanie większej liczby badań, przy zachowaniu bezpiecznej dawki, pozwalając na bardziej szczegółową diagnostykę i skuteczniejsze leczenie pacjenta. Dzięki możliwości przeprowadzenia badania pacjentów z zaburzeniami rytmu serca oraz dzięki lepszym parametrom technicznym sprzętu oferującego bardziej precyzyjne obrazowanie możliwe jest zwiększenie dostępności do świadczeń dedykowanych  tej grupie pacjentów. Wymiana przestarzałego sprzętu i zakup nowoczesnego skanera TK, w zestawieniu do wiodącej w regionie i kraju pozycji Szpitala jako ośrodka kardiologicznego, wpisuje się w główne kierunki zmian w Polsce mające na celu obniżenie wskaźników zachorowalności i umieralności na choroby układu krążenia, oraz na poprawę jakości życia chorych w tym zakresie.</t>
  </si>
  <si>
    <t xml:space="preserve">
Projekt jest zgodny z priorytetami i celami przyjętymi do realizacji w następujących dokumentach strategicznych:
- Policy Paper dla ochrony zdrowia na lata 2014-2020, zgodnie z brzmieniem Celu Głównego jak i każdego z określonych celów szczegółowych (1-4)
- Szczegółowy Opis Osi Priorytetowych Programu Operacyjnego Infrastruktura i Środowisko, zwłaszcza celami Działania 9.2
- Długookresowa strategia rozwoju kraju 2030, przyczyniając sie do realizacji celu głównego startegii (poprawa jakości życia, poprzez poprawę długości życia w zdrowiu)
- Strategia Rozwoju Kraju 2020, zgodnie z priorytetem III.2.1, gdyż przedsięwzięcie sprzyja wprowadzeniu odpowiednich standardów świadczenia usług publicznych oraz zwiększeniu ich dostępności  
- Strategia Rozwoju Kapitału Ludzkiego, zgodnie z priorytetami 4 celu szczegółowego Poprawa zdrowia obywateli oraz efektywności systemu opieki zdrowotnej,
- Strategia Sprawne Państwo - zgodnie z Celem 5 Efektywne świadczenie usług publicznych, zwłaszcza 5.1.1. Poprawa infrastruktury ochrony zdrowia, bazy dydaktycznej uczelni medycznych oraz instytutów badawczych.
Przedsięwzięcie odpowiada Priorytetom określonym dla Polityki Zdrowotnej, zgodnie z Rozporzadzeniem Ministra Zdrowia z dn. 27 lutego 2018 w sprawie priorytetów zdrowotnych.
Projekt nie jest uwzględniony w Kontrakcie Terytorialnym. 
</t>
  </si>
  <si>
    <r>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dedykowanych chorobom układu krążenia oraz będzie dążył do maksymalnej efektywności kosztowej projektu, w zakresie samej inwestycji jak i przyszłych kosztów eksploatacyjnych. </t>
    </r>
    <r>
      <rPr>
        <b/>
        <sz val="10"/>
        <rFont val="Calibri"/>
        <family val="2"/>
        <charset val="238"/>
        <scheme val="minor"/>
      </rPr>
      <t xml:space="preserve">
</t>
    </r>
  </si>
  <si>
    <t>Celem projektu jest wdrożenie nowoczesnych rozwiązań w zakresie przeprowadzenia nieinwazyjnej diagnostyki wieńcowej, także dla osób z zaburzeniami rytmu serca. Wymiana wyposażenia na skaner TK o lepszych parametrach technicznych i funkcjonalnych, oferujący lepsze obrazowanie, pozwoli na lepszą diagnostykę obrazową,a  przez to skuteczniejsze leczenie, np.: redukcję powikłań kardiologicznych.</t>
  </si>
  <si>
    <t xml:space="preserve">Przedsięwzięcie jest zgodne z Priorytetami Zdrowotnymi określonymi przez Ministra Zdrowia rozporządzeniem z dnia 27 lutego 2018 roku w sprawie priorytetów zdrowotnych - Priorytet 1a - zmniejszenie zapadalności i przedwczesnej umieralności z powodu chorób układu sercowo-naczyniowego, w tym zawałów serca, niewydolności serca i udarów mózgu. Choroby serca to pierwsza przyczyna zgonów w kraju  - 28%. Zgodnie z ogólnopolską mapą potrzeb zdrowotnych w dziedzinie kardiologii, woj. śląskie zamieszkuje druga co do wielkości liczba chorych kardiologicznie. W woj. śląskim notuje się najwięcej zachorowań na chorobę niedokrwienną w Polsce oraz najwięcej chorych z wadami serca wrodzonymi nabytymi. W woj. śląskim notuje się także drugi w kraju współczynnik zaburzeń rytmu serca i niewydolności serca, migotania przedsionków.   Szpital przyjmuje 1,7% pacjentów kardiologicznych w kraju, jest drugą placówką kardiologiczną i kardiochirurgiczną w kraju. Mapa ogólnopolska wskazuje prognozę 13% wzrostu zachorowalności kardiologicznej w perspektywie najbliższej dekady. Ogólnopolska mapa potrzeb zdrowotnych wielokrotnie przywołuje nasz Szpital jako wiodący w kraju, wykonujący znaczącą liczbę świadczeń zdrowotnych w zakresie kardiologii i kardiochirurgii. Zgodnie z mapami potrzeb zdrowotnych dla woj. śląskiego w dziedzinie kardiologii, GCM przyjął w 2013 roku najwięcej pacjentów  (13% leczonych w województwie) podczas 12608 hospitalizacji (13,5% hospitalizacji w województwie). Przeprowadzamy najwięcej w województwie koronografii (1 miejsce), angioplastyki wieńcowej (2 miejsce), operacji zastawkowych (1 miejsce), wszczepień/wymiany stymulatora serca (1 miejsce), implementacji ICD (2 miejsce), implementacji CRT/CRT-D (2 miejsce), zabiegów ablacji (2 miejsce). W zakresie kardiochirurgii w 2013 roku, zgodnie z mapą potrzeb zdrowotnych, wykonano najwięcej w woj. ślaskim operacji pomostowania tętnic wieńcowych (1 miejsce), operacji wad nabytych (zastawkowych - 1 miejsce), operacji skojarzonych (1 miejsce), operacji tętniaków/rozwarstwienia aorty (2 miejsce), zabiegów z powodu infekcyjnego zapalenia wsierdzia (1 miejsce). Zgodnie z mapami potrzeb zdrowotnych, odsetek hospitalizacji powtórnych w naszym szpitalu do 90 dni po wypisie z dowolnym rozpoznaniem wynosi tylko 4,3%, przy 6,3 % średniej w województwie. W 2014 Szpital przeprowadził 8,6% hospitalizacji w woj. śląskim z powodu grupy rozpoznań choroby aorty i naczyń obwodowych. Renoma i skuteczność szpitala jest podkreślana wielkokrotnie w mapach potrzeb zdrowotnych, wyraźnie dokumentując i potwierdzając rangę GCM jako ośrodka kardiologicznego w województwie i kraju. </t>
  </si>
  <si>
    <r>
      <t xml:space="preserve">Projekt jest zgodny z celem głównym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Projekt wpłynie też </t>
    </r>
    <r>
      <rPr>
        <sz val="10"/>
        <color theme="1"/>
        <rFont val="Calibri"/>
        <family val="2"/>
        <charset val="238"/>
        <scheme val="minor"/>
      </rPr>
      <t>na realizację celów szczegółowych Osi IX POIiŚ. 
Przyjęty zakres inwestycji, zorientowany na stworzenie infrastruktury służącej eliminacji schorzeń układu krążenia, których konsekwencje prowadzą do trwałej niepełnosprawności i wykluczenia z rynku pracy, odpowiada celowi Działania 9.2, a dzięki jej realizacji osiągnięta będzie jest poprawa efektywności systemu ochrony zdrowia w kluczowych obszarach ze względu na trendy epidemiologiczne oraz zasoby pracy.</t>
    </r>
    <r>
      <rPr>
        <sz val="10"/>
        <color rgb="FFFF0000"/>
        <rFont val="Calibri"/>
        <family val="2"/>
        <charset val="238"/>
        <scheme val="minor"/>
      </rPr>
      <t xml:space="preserve">
</t>
    </r>
  </si>
  <si>
    <t xml:space="preserve">Zgodnie z zapisami POIiŚ 2014-2020 i Szczegółowego Opisu Osi Priorytetowych POIiŚ przedsięwzięcia w ramach działania 9.2 nie stanowią co do zasady pomocy publicznej. Projekt nie podlega pomocy publicznej, na podstawie dokumentów:
• Traktat o funkcjonowaniu Unii Europejskiej - Dz.Urz. UE C 115/46-199 z 09 maja 2008 r. 
• Rozporządzenie Komisji (WE) nr 800/2008 z 6 sierpnia 2008 r. uznającego niektóre rodzaje pomocy za zgodne ze wspólnym rynkiem w zastosowaniu art. 87 i 88 Traktatu (ogólne rozporządzenie w sprawie wyłączeń blokowych) - Dz. Urz. UE L 142 z 14 maja 1998 r.
• Decyzja Komisji Europejskiej w sprawie stosowania art. 86 ust.2 Traktatu WE do pomocy państwa w formie rekompensaty z tytułu świadczenia usług publicznych, przyznawanej przedsiębiorstwom realizującym usługi świadczone w ogólnym interesie gospodarczym - Dz. Urz. UE L 312 z 29 listopada 2005 r.
• Ustawa z 30 kwietnia 2004 r. o postępowaniu w sprawach dotyczących pomocy publicznej - tekst jedn.: Dz. U. z 2007 r. nr 59, poz. 404 ze zm. Projekt nie jest objęty pomocą publiczną, a maksymalne dofinansowanie kosztów inwestycji wynosi 80% ze środków UE i 20% z budżetu państwa.
Zgodnie z art.107 ust. 1 Traktatu o Funkcjonowaniu Unii Europejskiej pomoc publiczna to wsparcie ze środków publicznych konkretnych przedsiębiorstw, które zaburza konkurencję na rynku o ile spełnione są łącznie następujące warunki:
a) wsparcie przyznawane jest przez państwo lub pochodzi ze środków państwowych
b) pomoc stanowi korzyść ekonomiczną, której przedsiębiorstwo nie uzyskałoby w normalnych warunkach
c) wsparcie ma charakter selektywny
d) pomoc finansowa zakłóca lub grozi zakłóceniem konkurencji oraz wpływa na wymianę handlową między państwami członkowskimi UE.
Niniejszy Projekt nie podlega zasadom pomocy publicznej, ponieważ GCM jest jednostką publiczną i działa w ramach publicznej ochrony zdrowia. Szpital nie może pobierać opłat za udzielane świadczenia opieki zdrowotnej od osób ubezpieczonych, jeżeli świadczenia te przysługują w ramach powszechnego ubezpieczenia zdrowotnego i są nieodpłatne; nieodpłatność jest generalną zasadą.  GCM udziela świadczeń zdrowotnych na podstawie kontraktu z NFZ. 
W Konstytucji jest zapis, że Państwo ma obowiązek zapewnienia opieki medycznej swoim obywatelom, a działalność w tym zakresie nie jest formą działalności gospodarczej. Publiczne zakłady opieki zdrowotnej, które podpisały z NFZ umowy na świadczenie usług medycznych w ramach ubezpieczenia zdrowotnego, nie mają możliwości pobierania opłat od ubezpieczonych. Świadczą, więc usługi bezpłatnie. Kształt polskiego systemu zdrowotnego i specyfika jego funkcjonowania powoduje, iż pomoc na świadczenie usług w jego zakresie nie wpłynęłaby na wymianę handlową między państwami Unii. Zatem wsparcie w postaci dofinansowania przedmiotowego projektu nie stanowiłoby formy udzielania pomocy publicznej. 
</t>
  </si>
  <si>
    <t>Zakup wyposażenia</t>
  </si>
  <si>
    <t>Zakup tomografu</t>
  </si>
  <si>
    <t>Adaptacja pomieszczenia</t>
  </si>
  <si>
    <t>Adaptacja pomieszczenia na potrzeby instalacji zakupionego sprzętu medycznego</t>
  </si>
  <si>
    <t xml:space="preserve">Anna Goławska, zastępca dyrektora  Departament Funduszy Europejskich i e-Zdrowia 
tel. 22 53 00 369, e-mail: a.golawska@mz.gov.pl
</t>
  </si>
  <si>
    <t xml:space="preserve">Magdalena Sapryka, Z-ca Dyrektora ds. Ekonomicznych, e-mail:magdalena.sapryka@poliklinika.net, tel. 086 539-82-28, kom.  693-366-303
</t>
  </si>
  <si>
    <t>Niniejszy projekt wpisuje się w Mapę potrzeb zdrowotnych w zakresie onkologii zwiększenia dostępności leczenia oraz kompleksowości dla Województwa Warmińsko - Mazurskiego (część 2.1.6, 3.4.4) oraz Mapą potrzeb zdrowotnych dla Polski w zakresie onkologii (część III, pkt 4, zał. pkt 3.2.6). Zgodnie z danymi z ww. map w związku z wydłużaniem się średniej wieku oraz w korelacji z innymi czynnikami prognozowany jest stały wzrost liczby chorych na nowotwory. Konieczne jest podjęcie działań mających na celu wyrównanie szans mieszkańców Polski w zakresie dostępności do nowoczesnej diagnostyki i leczenia onkologicznego (m.in. różne rodzaje radioterapii). „W latach 2011-2013 najczęstszymi przyczynami zgonów w województwie warmińsko-mazurskim były choroby układu krążenia (40,3% wszystkich zgonów), nowotwory złośliwe (odpowiednio: 26%; 25%; 26,8%)- MPZ w zakresie lecznictwa szpitalnego dla województwa warmińsko-mazurskiego. W latach 2011-2013 w województwie warmińsko-mazurskim zanotowano 40 tys. zgonów. Najczęstszymi przyczynami zgonów są między innymi nowotwory złośliwe. W województwie warmińsko-mazurskim odnotowano drugi najwyższy standaryzowany wskaźnik  umieralności (SMR) tj. 1,086. Według opracowania pt "Proces leczenia w Polsce - analizy i modele. Tom I: Onkologia", w rozdziale "Choroby onkologiczne w Polsce - wyniki modelu na lata 2015-2025" w perspektywie najbliższych 10 lat należy oczekiwać wzrostu zachorowalności na nowotwory złośliwe w Polsce. Najwyższy 17% wzrost zachorowalności nastąpi w województwie Warmińsko-Mazurskim. W aparaturowych planach inwestycyjnych na lata 2014–2020 rektorzy wymieniają na pierwszym planie ilościowo największe potrzeby dla szpitali klinicznych, są to między innymi angiografy (32). Dane zawarte w dokumencie strategicznym wskazują na brak dostępnych aparatów angiograficznych w województwie warmińsko-mazurskim w roku 2012. Powodując tym samym brak zabezpieczenia oraz rozwoju w zakresie chorób stwarzających podwyższone ryzyko umieralności. Doposażenie MSWiA w Olsztynie w Angiograf uzasadnione jest z punktu widzenia zapotrzebowania i zabezpieczenia pacjentów względem prognozowanego wzrostu zachorowalności na choroby nowotworowe oraz choroby układu krążenia. Prawidłowa diagnoza i szybka interwencja podjęta w zakresie leczenia w połączeniu z precyzyjną metodą wykonywania zabiegów pozwoli na wczesną interwencję w zakresie leczenia ale także skuteczności wykonywania kompleksowego leczenia chorób onkologicznych. Główną przyczyną realizacji ww. projektu jest najpilniejsza potrzeba zakupu nowej aparatury i sprzętu medycznego z uwzględnieniem postępu techniki medycznej a co za tym idzie uzupełnienie sprzętu o jego nowe rodzaje. Zakres rzeczowy przedmiotowego projektu nie pokrywa się z innymi przedsięwzięciami MSWiA w Olsztynie.  Projekt niniejszy  zapewnienia bezpieczeństwo pacjentom zagrożonym chorobami cywilizacyjnymi (onko) i zapewnia możliwość sprawniejszego powrotu do aktywności życiowej i zawodowej dzięki wykorzystania małoinwazyjnego procesu zabiegu, który skraca okres rekonwalescencji po zabiegu. Istnieje zatem zasadność realizacji zakresu rzeczowego inwestycji ze względu na konieczność stopniowej poprawy zaopatrzenia w sprzęt, który świadczy usługi przyczyniające się do poprawy zdrowia pacjenta w istniejącym zagrożeniu prognozowanych zachorowań na choroby onkologiczne ale także przyczyniające się do kształcenia kadr medycznych. Inwestycja w szeroko rozumiany kapitał ludzki (pacjenci- z możliwością szybkiego powrotu na rynek pracy, kadra medyczna- kształcąca się w najcięższych przypadkach z możliwością dydaktyki na najwyższym poziomie) sprawia, iż należy dążyć do zapewnienia jak najlepszych warunków do kształcenia przyszłej populacji lekarzy ale także przy tym nie zapominając o dobru pacjenta. to wszystko możliwe jest do osiągnięcia dzięki doposażeniu w wyroby medyczne, w nowoczesny sprzęt umożliwiając zwiększenie liczby wykonywanych zabiegów, zwiększeniu dostępności, poprawie bezpieczeństwa pacjentów oraz kształceniu specjalistów. Ponadto warto podkreślić, iż cele określone w Strategii Społeczno- gospodarczej woj. Warmińsko- Mazurskiego, ukierunkowane na zwiększenie dostępu do wysokiej jakości usług publicznych, w tym zdrowotnych przyczynią się do zmniejszenia migracji ludności oraz uatrakcyjnienia regionu o największych brakach bytowych.W Polsce rocznie na udar mózgu zapada około 90 tysięcy pacjentów. Udar mózgu jest trzecią przyczyną zgonów i pierwszą przyczyną niesprawności u osób po 40 roku życia. Średnio tylko 7% pacjentów jest leczonych w sposób przyczynowy przy użyciu trombolizy dożylnej. Zastosowanie takiego leczenia znacząco zwiększa szansę na odzyskanie pełnej sprawności lub umożliwia pozostawienie niewielkiego deficytu neurologicznego. Pozostali chorzy, ze względu na niesprawność spowodowaną udarem mózgu wymagają często całodobowej opieki pielęgnacyjnej. 20% chorych po przebytym udarze mózgu, u których nie zastosowano leczenia trombolitycznego, umiera do 90 doby po zachorowaniu. Tromboliza jest najskuteczniejsza przy leczeniu udaru niedokrwiennego spowodowanego niedrożnością tętnic o mniejszej średnicy. Przy udarze mózgu spowodowanym zatkaniem dużych tętnic domózgowych zewnątrz lub wewnątrzczaszkowych metodą leczenia z wyboru jest trombektomia (mechaniczne usunięcie skrzepu ze światła naczynia mózgowego) z dostępu wewnątrznaczyniowego. Trombektomia wykonywana jest przy braku efektu leczenia trombolitycznego, lub u pacjentów u których istnieją przeciwwskazania do takiego leczenia. Dzięki tej metodzie leczenia, odsetek pacjentów u których udaje się przywrócić prawidłowe krążenie mózgowe wynosi około 80%.</t>
  </si>
  <si>
    <t>1. Wsparcie oddziałów oraz innych jednostek organizacyjnych szpitali ponadregionalnych udzielających świadczeń zdrowotnych stacjonarnych i całodobowych na rzecz osób dorosłych, dedykowanych chorobom układu kostno-stawowo-mięśniowego, chorobom układu oddechowego (roboty budowlane, doposażenie).
2. Wsparcie pracowni diagnostycznych oraz innych jednostek zajmujących się diagnostyką współpracujących z jednostkami wymienionymi w pkt 1  (roboty budowlane, doposażenie).                                                                                                                        3.Wsparcie ponadregionalnych podmiotów leczniczych udzielających świadczeń zdrowotnych stacjonarnych i całodobowych w zakresie innych oddziałów zajmujących się leczeniem dzieci (roboty budowlane, doposażenie).</t>
  </si>
  <si>
    <t xml:space="preserve">W ramach projektu przewiduje się modernizację pomieszczeń bazy laboratoryjnej, polegającą na polepszeniu warunków obsługi pacjentów w tym, modernizację pomieszczeń do obsługi pacjentów tj. pomieszczenia poczekalni oraz punktu pobierania materiału do badań. Modernizacja pomieszczeń pracowni diagnostycznych poprzez dostosowanie pomieszczeń do najnowszych standardów: budowa systemu klimatyzacji i wentylacji , przebudowa pomieszczeń pracowni mikrobiologicznej w celu optymalizacji organizacji pracy  i dostosowania pomieszczeń do możliwości zainstalowania urządzeń diagnostycznych.  Wyposażenie w sprzęt diagnostyczny do szybkiej identyfikacji bakterii wykorzystującego metodę spektometrii masowej. Jest to urządzenie pozwalające identyfikować mikroorganizny w czasie kilku minut po bardzo atrakcyjnym koszcie znacznie niższym niż obecnie stosowane metody.  Analizator do oznaczania lekowrażliwości jest uzupełnieniem analizatora do identyfikacji. Analizator do posiewu płynów ustrojowych stanowi uzupełnienie najnowszych technik diagnostycznych, umożliwiając prowadzenie diagnostyki mikrobiologicznej krwi i płynów ustrojowych.  Urządzenie do barwienia preparatów mikrobiologicznych jest niezbednym elementem diagnostyki mikrobiologicznej, przyczynia się do standaryzacji preparatów mikroskopowych. System do diagnostyki molekularnej , jako innowacyjne na rynku pozwala na diagnostykę zakażeń układu oddechowego  w kierunku najczęściej wywołujących te choroby patogenów w ciągu 2 godzin od pobrania próbki. Pozostałe wyposażenie to  niezbędny sprzęt tj. chłodziarki laboratoryjne, i cieplarka laboratoryjna  stanowiący podstawowe wyposażenie pracowni.  Zgodnie z rozporządzeniem Ministra Zdrowia w sprawie świadczeń gwarantowanych w zakresie lecznictwa szpitalnego podmiot leczniczy musi zapewnić dostęp do badań laboratoryjnych i  mikrobiologicznych.  Planowany sprzęt bedący wyposażeniem pracowni mikrobiologicznej wpisuje się w tym zakresie w wymagania rozporządzenia Ministra Zdrowia z dnia 3 marca 2004 r. w sprawie wymagań, jakie powinno spełnić medyczne laboratorium diagnostyczne. Ponadto, doposażenie w sprzęt najnowszych technologii w zakresie diagnostyki mikrobiologicznej  umożliwi wprowadzenie inowacyjnych metod diagnostycznych na potrzeby oddziałów szpitala, przychodni specjalistycznych, w tym między innymi oddziału chorób wewnętrznych i poradni pulmunologicznej, co zwiększy dostępnośći do badań mikrobiologicznych w leczeniu chorób układu oddechowego oraz przyczyni się do optymalizacji kosztów diagnostyki i skutecznemu zapobieganiu  rozwijania się oporności na stosowane antybiotyki oraz możliwości prowadzenia skutecznej polityki w zakresie zakażeń szpitalnych (z zastrzeżeniem, że zakupione w ramach projektu wyroby medyczne wykorzystywane będą w ramach Ambulatoryjnej Opieki Specjalistycznej/na potrzeby innych oddziałów szpitalnych do udzielania świadczeń opieki zdrowotnej na podstawie umowy zawartej z oddziałem wojewódzkim NFZ o udzielanie świadczeń opieki w rodzaju ambulatoryjna opieka zdrowotna/leczenie szpitalne, pod warunkiem że wykorzystywanie zakupionych wyrobów medycznych do udzielania świadczeń opieki zdrowotnej pacjentom w ramach AOS/innych oddziałów szpitalnych nie będzie kolidować z ich wykorzystywaniem do udzielania świadczeń pacjentom z chorobami układu oddechowego hospitalizowanym na oddziale objętym projektem - oddział chorób wewnętrznych). </t>
  </si>
  <si>
    <t>1. Wsparcie oddziałów oraz innych jednostek organizacyjnych szpitali ponadregionalnych udzielających świadczeń zdrowotnych stacjonarnych i całodobowych na rzecz osób dorosłych, dedykowanych chorobom układu krążenia (roboty budowlane, doposażenie).
2. Wsparcie pracowni diagnostycznych oraz innych jednostek zajmujących się diagnostyką współpracujących z jednostkami wymienionymi w pkt 1  (roboty budowlane, doposażenie).</t>
  </si>
  <si>
    <t xml:space="preserve">Zakres projektu obejmuje działania zmierzające do osiągnięcia zaplecza infrastrukturalnego pozwalającego na sprawne, szybkie i efektywne realizowanie świadczeń medycznych w zakresie chorób układu krążenia oraz chorób układu kostno– stawowo – mięśniowego.  Poszerzenie oferty zabiegowej szpitala umożliwi bardziej kompleksową rehabilitację chorych poprzez stosowanie nowocześniejszych metod rehabilitacji, poprawiając tym samym efektywność leczenia, przyczyniając się do zmniejszenia umieralności, zachorowalności i nawrotowości dolegliwości i schorzeń, zwiększając szansę chorych na powrót do pełnej lub możliwej do osiągnięcia sprawności (w tym przede wszystkim powrót do pracy zarobkowej), poprawiając przez to jakość ich życia, oraz zmniejszając obciążenia społeczne oraz socjalne ich rodzin związane z następstwami tych schorzeń. Podjęcie trafnej, specjalistycznej terapii implikującej niesie za sobą daleko idące pozytywne efekty, m.in. zwiększy się znacząco efektywność funkcjonowania podmiotu, jak i całego systemu ochrony zdrowia.  Podmiot, wykorzystując duży potencjał istniejący i pozyskany w wyniku realizacji projektu zwiększy efektywność działania, oraz optymalne wykorzystanie zasobów, bez występowania "utraconych korzyści", w tym społecznych, które są niewątpliwie miernikami poprawy efektywności działania. Zwiększone i unowocześnione zasoby sprzętowo-lokalowe (właściwe zaplecze infrastrukturalne) wraz z wysokiej jakości kadrą zapewnią osiągnięcie zaplanowanych rezultatów, co wpłynie także na efektywność organizacyjną nie tylko podmiotu, ale i systemu - trafna terapia ograniczy koszty świadczeń, w tym wydłużających się hospitalizacji czy konieczności powtórnych hospitalizacji. Ponadto skuteczność działania w tym zakresie będzie  wpływała na osiągnięcie najlepszych efektów przy możliwie najniższych cenach, zwiększy się stopień wykorzystania (maksymalizacja) infrastruktury będącej w posiadaniu szpitala.  Projekt będzie skutkował zatem zwiększeniem efektywności kosztowej, dostępności i skuteczności działania na poziomie szpitala i systemu.
Zaplanowane w projekcie wydatki są uzasadnione i adekwatne z punktu widzenia zakresów i celów projektu. Szpital planuje, w zakresie procedury przetargowej, stosowanie kryteriów wyboru dostawców pozwalających na wybór optymalnych kosztowo ofert. Oprócz kryterium ceny o wyborze dostawcy decydować również będą - w zależności od charakteru aparatury - warunki serwisu, koszty eksploatacyjne, aspekty środowiskowe. Zastosowane zostaną kryteria zielonych zamówień publicznych UE dotyczące sprzętu elektrycznego i elektronicznego w sektorze opieki zdrowotnej takie jak np.: energooszczędność, wyposażenie w tryb niskiego poboru mocy oraz urządzenia pomiarowe, które również wpływają na efektywność kosztową projektu. Wszelkie działania dotyczące poprawy infrastruktury medycznej, wdrożenia innowacyjnych technologii w procesy leczenia mają pozytywny wpływ na poprawę efektywności finansowej podmiotu. Aparatura zakupiona w ramach projektu będzie służyła mieszkańcom makroregionu i wpłynie pozytywnie na ich proces leczenia. Projekt zakłada wsparcie Oddziału Rehabilitacji Kardiologicznej i Oddziału Rehabilitacji Ogólnoustrojowej - taki zakres projektu pozwoli poprawić jakość pobytu pacjentów w Szpitalu oraz poszerzy ilość oferowanych usług medycznych, co pozwoli na pełną realizację zleceń lekarskich oraz zakontraktowanych procedur medycznych (kontrakt z Narodowym Funduszem Zdrowia). Mowa o zakupie następującego sprzętu, którym aktualnie szpital nie dysponuje, a którego zakup pozwoli na bardziej kompleksową rehabilitację chorych poprzez stosowanie nowocześniejszych metod rehabilitacji i zabiegów fizykoterapeutycznych: Platforma statyczno – dynamiczna do ćwiczeń,  Aparat do terapii falą uderzeniową i laserem wysokoenergetycznym, Bieżnia medyczna do treningów lokomocji. W istotny sposób wpłynie na zwiększenie dostępności i poprawę jakości świadczonych usług medycznych. Przeprowadzenie projektu pozwoli na poprawę jakości udzielanych świadczeń zdrowotnych oraz opieki nad pacjentami oraz ich komfortu pobytu.
</t>
  </si>
  <si>
    <t>Narzędzie 12
Narzędzie 15</t>
  </si>
  <si>
    <t xml:space="preserve">Szacowana wartość osiągnięta dzięki realizacji projektu </t>
  </si>
  <si>
    <t xml:space="preserve">1. Wsparcie oddziałów oraz innych jednostek organizacyjnych szpitali ponadregionalnych udzielających świadczeń zdrowotnych stacjonarnych i całodobowych na rzecz osób dorosłych, dedykowanych chorobom układu krążenia, nowotworowym, układu kostno – stawowo – mięśniowego  (roboty budowlane, doposażenie).
</t>
  </si>
  <si>
    <t>merytoryczne I stopnia dla działania 9.2
(kryterium nr 22.1) - kryterium premiujące</t>
  </si>
  <si>
    <t xml:space="preserve">Projekty dotyczące oddziałów pediatrycznych8  mogą być realizowane wyłącznie przez podmioty, które sprawozdały co najmniej 700 hospitalizacji na oddziale pediatrycznym9.
8 VIII część kodu resortowego: 4401
9 VIII część kodu resortowego: 4401 </t>
  </si>
  <si>
    <t xml:space="preserve"> formalne dla działania 9.2 (kryterium nr 12.5) - kryterium dostępu</t>
  </si>
  <si>
    <t xml:space="preserve">Kryteria dotyczące projektów w zakresie chorób układu oddechowego premiują projekty przewidujące przesunięcie świadczeń z oddziału gruźlicy lub chorób płuc do oddziałów chorób wewnętrznych (z wyłączeniem ośrodków specjalizujących się  w diagnostyce pulmonologicznej, w szczególności w diagnostyce inwazyjnej i leczeniu specjalistycznych schorzeń pulmonologicznych) – dotyczy szpitali.
</t>
  </si>
  <si>
    <t>merytoryczne I stopnia dla działania 9.2
(kryterium nr 22.3) - kryterium premiujące</t>
  </si>
  <si>
    <r>
      <t>Ujęcie w zakresie projektu działań mających na celu przesunięcie świadczeń z oddziału gruźlicy lub chorób płuc do oddziałów chorób wewnętrznych</t>
    </r>
    <r>
      <rPr>
        <sz val="8"/>
        <color theme="1"/>
        <rFont val="Calibri"/>
        <family val="2"/>
        <charset val="238"/>
        <scheme val="minor"/>
      </rPr>
      <t xml:space="preserve"> 82</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8"/>
        <color theme="1"/>
        <rFont val="Calibri"/>
        <family val="2"/>
        <charset val="238"/>
        <scheme val="minor"/>
      </rPr>
      <t>82</t>
    </r>
    <r>
      <rPr>
        <sz val="10"/>
        <color theme="1"/>
        <rFont val="Calibri"/>
        <family val="2"/>
        <charset val="238"/>
        <scheme val="minor"/>
      </rPr>
      <t xml:space="preserve"> Kryterium stosuje się wyłącznie w przypadku projektów w zakresie chorób układu oddechowego.</t>
    </r>
  </si>
  <si>
    <r>
      <t>Projekty dotyczące oddziałów pediatrycznych</t>
    </r>
    <r>
      <rPr>
        <sz val="8"/>
        <color theme="1"/>
        <rFont val="Calibri"/>
        <family val="2"/>
        <charset val="238"/>
        <scheme val="minor"/>
      </rPr>
      <t>57</t>
    </r>
    <r>
      <rPr>
        <sz val="10"/>
        <color theme="1"/>
        <rFont val="Calibri"/>
        <family val="2"/>
        <charset val="238"/>
        <scheme val="minor"/>
      </rPr>
      <t xml:space="preserve"> mogą być realizowane wyłącznie przez podmioty, które sprawozdały co najmniej 700</t>
    </r>
    <r>
      <rPr>
        <sz val="8"/>
        <color theme="1"/>
        <rFont val="Calibri"/>
        <family val="2"/>
        <charset val="238"/>
        <scheme val="minor"/>
      </rPr>
      <t>58</t>
    </r>
    <r>
      <rPr>
        <sz val="10"/>
        <color theme="1"/>
        <rFont val="Calibri"/>
        <family val="2"/>
        <charset val="238"/>
        <scheme val="minor"/>
      </rPr>
      <t xml:space="preserve"> hospitalizacji na oddziale pediatrycznym</t>
    </r>
    <r>
      <rPr>
        <sz val="8"/>
        <color theme="1"/>
        <rFont val="Calibri"/>
        <family val="2"/>
        <charset val="238"/>
        <scheme val="minor"/>
      </rPr>
      <t>59</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8"/>
        <color theme="1"/>
        <rFont val="Calibri"/>
        <family val="2"/>
        <charset val="238"/>
        <scheme val="minor"/>
      </rPr>
      <t>57</t>
    </r>
    <r>
      <rPr>
        <sz val="10"/>
        <color theme="1"/>
        <rFont val="Calibri"/>
        <family val="2"/>
        <charset val="238"/>
        <scheme val="minor"/>
      </rPr>
      <t xml:space="preserve"> VIII część kodu resortowego: 4401
</t>
    </r>
    <r>
      <rPr>
        <sz val="8"/>
        <color theme="1"/>
        <rFont val="Calibri"/>
        <family val="2"/>
        <charset val="238"/>
        <scheme val="minor"/>
      </rPr>
      <t>58</t>
    </r>
    <r>
      <rPr>
        <sz val="10"/>
        <color theme="1"/>
        <rFont val="Calibri"/>
        <family val="2"/>
        <charset val="238"/>
        <scheme val="minor"/>
      </rPr>
      <t xml:space="preserve"> Wg danych za rok poprzedzający rok złożenia wniosku o dofinansowanie.
</t>
    </r>
    <r>
      <rPr>
        <sz val="8"/>
        <color theme="1"/>
        <rFont val="Calibri"/>
        <family val="2"/>
        <charset val="238"/>
        <scheme val="minor"/>
      </rPr>
      <t>59</t>
    </r>
    <r>
      <rPr>
        <sz val="10"/>
        <color theme="1"/>
        <rFont val="Calibri"/>
        <family val="2"/>
        <charset val="238"/>
        <scheme val="minor"/>
      </rPr>
      <t xml:space="preserve"> VIII część kodu resortowego: 4401</t>
    </r>
  </si>
  <si>
    <r>
      <t xml:space="preserve">Działania przewidziane w projekcie obejmują prace modernizacyjne i doposażenie oddziału rehabilitacji ogólnoustrojowej </t>
    </r>
    <r>
      <rPr>
        <sz val="8"/>
        <color theme="1"/>
        <rFont val="Calibri"/>
        <family val="2"/>
        <charset val="238"/>
        <scheme val="minor"/>
      </rPr>
      <t>86</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8"/>
        <color theme="1"/>
        <rFont val="Calibri"/>
        <family val="2"/>
        <charset val="238"/>
        <scheme val="minor"/>
      </rPr>
      <t>86</t>
    </r>
    <r>
      <rPr>
        <sz val="10"/>
        <color theme="1"/>
        <rFont val="Calibri"/>
        <family val="2"/>
        <charset val="238"/>
        <scheme val="minor"/>
      </rPr>
      <t xml:space="preserve"> Kryterium stosuje się wyłącznie w przypadku projektów w zakresie chorób układu kostno-stawowo-mięśniowego.</t>
    </r>
  </si>
  <si>
    <t>POIS.09.01.00-00-0270/18-00</t>
  </si>
  <si>
    <t>Infrastruktura ratownictwa medycznego</t>
  </si>
  <si>
    <t xml:space="preserve">W projekcie zaplanowano zakup następujących sprzętów medycznych: - Kardiomonitor (szt. 8), - Defibrylator (szt. 1), - Pompa infuzyjna (szt. 4), - Pulsoksymetr (szt. 2), - Analizator parametrów krytycznych (szt. 1), - Aparat do powierzchownego ogrzewania pacjenta (szt. 1), </t>
  </si>
  <si>
    <t>POIS.09.01.00-00-0271/18-00</t>
  </si>
  <si>
    <t xml:space="preserve">Przedmiotem projektuyu jest zakup sprzętu i urządzeń medycznych: Kardiomonitor - 1 szt. Defibrylator - 1 szt. Respirator - 1 szt. Pompa infuzyjna - 3 Elektryczne urządzenie do ssania - 1 szt. </t>
  </si>
  <si>
    <t>POIS.09.01.00-00-0273/18-00</t>
  </si>
  <si>
    <t>SZPITAL UNIWERSYTECKI IM. KAROLA MARCINKOWSKIEGO W ZIELONEJ GÓRZE SP. Z O.O.</t>
  </si>
  <si>
    <t xml:space="preserve">Główną kategorię kosztów projektu stanowią: - Zakup niezbędnego wyposażenia medycznego dla SOR - promocja projektu W ramach projektu planowany jest zakup następującego wyposażenia medycznego: - Kardiomonitor (2 sztuki) - Defibrylator (1 sztuka) - Respirator (1 sztuka) - USG (1 sztuka) - Pompa infuzyjna (5 sztuk) - Zestaw do trudnej intubacji (1 sztuki). </t>
  </si>
  <si>
    <t>POIS.09.01.00-00-0275/18-00</t>
  </si>
  <si>
    <t xml:space="preserve">Wnioskodawca planuje zakup następującego sprzętu medycznego: Kardiomonitor – 1szt. Defibrylator – 1szt. Respirator – 1 szt. Pompa infuzyjna – 1szt. Pulsoksymetr – 1 szt. Kapnograf – 1szt. Analizator parametrów krytycznych – 1szt. Elektryczne urządzenie do ssania – 1 szt. Aparat do znieczulania – 1szt. Zestaw do trudnej intubacji – 1szt. Zestaw do intubacji i wentylacji – 1szt. </t>
  </si>
  <si>
    <t>POIS.09.01.00-00-0277/18-00</t>
  </si>
  <si>
    <t xml:space="preserve">Projekt obejmuje doposażenie SOR w Wejherowie poprzez zakup: - Kardiomonitorów (3 szt.), - Defibrylatora (1 szt.), - Respiratorów (2 szt.), - USG (1 szt.), - Pulsoksymetru (1 szt.) Poza zakupem sprzętu założono koszty promocji i informacji (tablice, naklejki, broszury informacyjne, ogłoszenie prasowe). </t>
  </si>
  <si>
    <t>POIS.09.01.00-00-0279/18-00</t>
  </si>
  <si>
    <t>PODHALAŃSKI SZPITAL SPECJALISTYCZNY IM. JANA PAWŁA II W NOWYM TARGU</t>
  </si>
  <si>
    <t xml:space="preserve">Działania podejmowane w projekcie: 1. Zakup sprzętu medycznego: - respirator - 1 szt. - USG – 1 szt. - pompa infuzyjna – 4 szt. - kapnograf - 4 szt. - analizatory parametrów krytycznych - 2 szt. - elektryczne urządzenia do ssania - 4 szt. - zestaw do trudnej intubacji – 1 szt. - zestaw do intubacji i wentylacji – 1 szt. - aparat do powierzchownego ogrzewania pacjenta – 1 szt. 2. Promocja projektu 3. Zarządzanie projektem </t>
  </si>
  <si>
    <t>POIS.09.01.00-00-0283/18-00</t>
  </si>
  <si>
    <t xml:space="preserve">Inwestycja polegać będzie na zakupie: 2 szt. Kardiomonitorów, 1 szt. Defibrylatora, 2 szt. Respiratorów, 1 szt. pompa infuzyjna, 1 szt. Pulsoksymetr, 1 szt. analizator paramatrów krytycznych, 1 szt. zestawu do trudnej intubacji, 2 szt. aparatów do powierzchniowego ogrzewania pacjenta. W projekcie podejmowane będą również działania informacyjno-promocyjne. </t>
  </si>
  <si>
    <t>POIS.09.01.00-00-0287/18-00</t>
  </si>
  <si>
    <t>WOJEWÓDZKI SZPITAL IM.ZOFII Z ZAMOYSKICH TARNOWSKIEJ W TARNOBRZEGU</t>
  </si>
  <si>
    <t>Tarnobrzeg</t>
  </si>
  <si>
    <t>39-400</t>
  </si>
  <si>
    <t xml:space="preserve">Inwestycja dotyczy zakupu wyposażenia do Szpitalnego Oddziału Ratunkowego - łącznie 14 szt., w tym: - kardiomonitor – 1 szt., - defibrylator – 1 szt., - respirator – 1 szt., - USG – 1 szt. - pompa infuzyjna – 1 szt., - aparat do podgrzewania płynów infuzyjnych – 1 szt., - aparat szybkiego przetaczania płynów – 1 szt., - pulsoksymetr – 1 szt., - kapnograf – 1 szt., - elektryczne urządzenie do ssania – 1 szt., - aparat do znieczulenia – 1 szt., - zestaw do trudnej intubacji – 1 szt., - zestaw do intubacji i wentylacji – 1 szt., - aparat do powierzchniowego ogrzewania pacjenta – 1 szt. Ponadto, w ramach projektu planowane jest przeprowadzenie następujących zadań związanych z Promocją projektu. </t>
  </si>
  <si>
    <t>POIS.09.01.00-00-0290/18-00</t>
  </si>
  <si>
    <t xml:space="preserve">W projekcie przewidziano zakup następujacego sprzętu medycznego: Kardiomonitor rejestrujący parametry życiowe z modułem transportowym 1 szt. Defibrylator 1 szt. Respirator 1 szt. Pompa infuzyjna 1 szt. Pulsoksymetr 1 szt. Kapnograf 1 szt. Analizator parametrów krytycznych 1 szt. Elektryczne urządzenie do ssania 1 szt. Aparat do znieczulania 1 szt. Zestaw do trudnej intubacji 1szt. Zestaw do intubacji i wentylacji 1 szt. Aparat do powierzchownego ogrzewania pacjenta 1 szt. Ponadto, Zarządzanie projektem i Promocję projektu: a. Wykonanie i montaż tablicy informacyjno-pamiątkowej b. Informacja na stronie internetowej. </t>
  </si>
  <si>
    <t>POIS.09.01.00-00-0291/18-00</t>
  </si>
  <si>
    <t>SAMODZIELNY PUBLICZNY ZAKŁAD OPIEKI ZDROWOTNEJ ZESPÓŁ SZPITALI MIEJSKICH</t>
  </si>
  <si>
    <t xml:space="preserve">Zakres przedmiotowy: - dostawa aparatury medycznej: Kardiomonitor - 5 szt. Defibrylator - 1 szt. USG - 1 szt. Aparat do podgrzewania płynów infuzyjnych - 1 szt. Aparat do szybkiego przetaczania płynów - 1 szt. Pulsoksymetr - 9 szt. Analizator parametrów krytycznych - 1 szt. Zestaw do intubacji i wentylacji - 6 szt. Zestaw do trudnej intubacji - 1 szt. Aparat do powierzchownego ogrzewania pacjenta - 1 szt. Respirator stacjonarny - 2 szt. - zarządzanie projektem - promocja projektu. </t>
  </si>
  <si>
    <t>POIS.09.01.00-00-0292/18-00</t>
  </si>
  <si>
    <t>W ramach projektu przewidziano realizację nastepujących zadań: I. Zakup aparatury medycznej: Kardiomonitor - 2 szt., Defibrylator - 2 szt., Respirator - 1 szt., Pompa infuzyjna - 1 szt., Aparat do podgrzewania płynów infuzyjnych - 2 szt., Aparat do szybkiego przetaczania płynów - 2 szt., Pulsoksymetr - 2 szt., Kapnograf - 1 szt., Aparat do znieczulania - 1 szt., Zestaw do trudnej intubacji - 3 szt., Zestaw do intubacji i wentylacji - 1 szt., Aparat do powierzchownego ogrzewania pacjenta - 1 szt. II. Działania informacyjno - promocyjne - w ramach projektu zaplanowano realizację następujących działań informacyjno-promocyjnych: - zakup i montaż tablicy informacyjnej (1 szt.), - zakup i montaż tablicy pamiątkowej (1 szt.), - publikacja artykułu w prasie informujący o rozpoczętej inwestycji (1 szt.), - publikacja artykułu w prasie informujący o zakończonej inwestycji (1 szt.), - organizacja konferencji otwierającej projekt (1 szt.), - organizacja konferencji zamykającej projekt (1 szt.). III. Koszty związane z zarządzaniem i rozliczeniem projektu.</t>
  </si>
  <si>
    <t>POIS.09.01.00-00-0294/18-00</t>
  </si>
  <si>
    <t xml:space="preserve">W ramach projektu przeprowadzone zostaną następujące zadania: Zadanie 1 – Doposażenie Szpitalnego Oddziału Ratunkowego w następujący sprzęt medyczny służący ratowaniu życia i zdrowia dzieci: 1 szt. kardiomonitor 2 szt. defibrylator 1 szt. respirator 2 szt. pomp infuzyjnych 2 szt. aparatów do podgrzewania płynów infuzyjnych 2 szt. aparatów do szybkiego przetaczania płynów 4 szt. pulsoksymetr 1 szt. analizator parametrów krytycznych 2 szt. elektryczne urządzenie do ssania – 13.000,00zł 1 szt. aparat do znieczulenia 1 zestaw do trudnej intubacji 1 zestaw do intubacji i wentylacji 2 szt. aparatu do powierzchownego ogrzewania pacjenta Zadanie 2 - Promocja projektu: - wykonanie tablicy informacyjnej, - umieszczenie znaków graficznych UE i FE na pismach i dokumentach, - informacja na stronie internetowej wnioskodawcy, oznakowanie sprzętu zakupionego w ramach projektu, informacja w prasie lokalnej, - wydruk ulotek informacyjnych o działalności Szpitala z uwzględnieniem działalności SOR. </t>
  </si>
  <si>
    <t>POIS.09.01.00-00-0296/18-00</t>
  </si>
  <si>
    <t>Przedmiotem projektu jest doposażenie Szpitalnego Oddziału Ratunkowego funkcjonującego w ramach struktur Szpitala w aparaturę oraz sprzęt medyczny.</t>
  </si>
  <si>
    <t>POIS.09.01.00-00-0297/18-00</t>
  </si>
  <si>
    <t xml:space="preserve">Zakres działań inwestycyjnych niniejszego projektu obejmuje ZAKUP APARATURY MEDYCZNEJ 1) Zakup kardiomonitora (1 szt.) 2) Zakup defibrylatora (1 szt.) 3) Zakup respiratora transportowego (1 szt.) 4) Zakup respiratora stacjonarnego (1 szt.) 5) Zakup pompy infuzyjnej (2 szt.) 6) Zakup kapnografu (4 szt 7) Zakup elektrycznego urządzenia do ssania (1 szt.) 8) Zakup aparatu do znieczulania (1 szt.) 9) Zakup aparatury do powierzchniowego ogrzewania ciała (1 szt.) Wyżej wymienionym kosztom inwestycyjnym towarzyszyć będą wydatki związane z: 1. Zarządzaniem projektem 2.Promocją projektu na którą składać się będą: a) zakup tablicy informacyjno-pamiątkowej wraz z montażem, b) zakup 50 szt. naklejek z logotypami UE. </t>
  </si>
  <si>
    <t>POIS.09.01.00-00-0298/18-00</t>
  </si>
  <si>
    <t>GÓRNOŚLĄSKIE CENTRUM ZDROWIA DZIECKA IM. ŚW. JANA PAWŁA II SAMODZIELNY PUBLICZNY SZPITAL KLINICZNY NR 6 ŚLĄSKIEGO UNIWERSYTETU MEDYCZNEGO W KATOWICACH</t>
  </si>
  <si>
    <t xml:space="preserve">Aparatura medyczna objęta projektem to: 1. kardiomonitor – 3 szt. Monitor funkcji życiowych stacjonarno- transportowy. 2. defibrylator – 1 szt. Dwufazowy kształt fali wyładowania 3. respirator – 3 szt. Respirator stacjonarny na podstawie jezdnej do terapii niewydolności oddechowej różnego pochodzenia 4. aparat do podgrzewania płynów infuzyjnych – 1szt. 5. aparat do szybkiego przetaczania płynów – 2 szt. 6. elektryczne urządzenie do ssania – 3 szt. 7. zestaw do trudnej intubacji – 1 szt. 8. zestaw do intubacji i wentylacji – 3 szt. </t>
  </si>
  <si>
    <t>POIS.09.01.00-00-0300/18-00</t>
  </si>
  <si>
    <t>MAZOWIECKI SZPITAL WOJEWÓDZKI IM. ŚW. JANA PAWŁA II W SIEDLCACH SPÓŁKA Z OGRANICZONĄ ODPOWIEDZIALNOŚCIĄ</t>
  </si>
  <si>
    <t xml:space="preserve">Zakres projektu obejmuje następujące zadania: - Dostawa aparatury medycznej: Kardiomonitor - 3 szt. Defibrylator - 6 szt. Aparat do podgrzewania płynów infuzyjnych - 2 szt. Aparat do szybkiego przetaczania płynów - 4 szt. Pulsoksymetr - 2 szt. Kapnograf - 2 szt. Analizator parametrów krytycznych - 2 szt. Elektryczne urządzenie do ssania - 4 szt. Zestaw do trudnej intubacji - 1 szt. Zestaw do intubacji i wentylacji - 4 szt. Aparat do powierzchownego ogrzewania pacjenta - 2 szt. - Zarządzanie projektem - Promocja projektu </t>
  </si>
  <si>
    <t>POIS.09.01.00-00-0302/18-00</t>
  </si>
  <si>
    <t>SZPITAL POWIATOWY W CHRZANOWIE</t>
  </si>
  <si>
    <t xml:space="preserve">W Projekcie uwzględniono następujące zadania: a) zakup aparatury medycznej: kardiomonitory (5 szt), aparaty USG (2 szt), pulsoksymetr (4 szt), kapnograf (1 szt.), zestaw do trudnej intubacji (1 szt), b) zarzadzanie projektem, c) działania informacyjno-promocyjne. </t>
  </si>
  <si>
    <t>POIS.09.01.00-00-0304/18-00</t>
  </si>
  <si>
    <t>"GŁOGOWSKI SZPITAL POWIATOWY" SPÓŁKA Z OGRANICZONĄ ODPOWIEDZIALNOSCIĄ</t>
  </si>
  <si>
    <t>Aby osiągnąć zdefiniowane wyżej cele projektu należy doposażyć Szpitalny Oddział Ratunkowy w aparaturę medyczną i sprzęt poprzez zakup następujących urządzeń : - kardiomonitor - 3 szt. - defibrylator - 2 szt. - respirator - 1 szt. - USG - 1 szt. - pompa infuzyjna - 1 szt. - aparat do podgrzewania płynów infuzyjnych - 2 szt. - aparat do szybkiego przetaczania płynów - 2 szt. - pulsoksymetr - 3 szt. - elektryczne urządzenie do ssania - 3 szt. - zestaw do trudnej intubacji - 1 szt. - zestaw do intubacji i wentylacji - 1 szt. - aparat do powierzchownego ogrzewania pacjenta - 2 szt. Ponadto celem ubiegania się o dofinansowanie koniecznym jest zarządzanie. Celem wypełnienia obowiązków w zakresie informacji i promocji koniecznym sfinansowanie odpowiednich narzędzi informacyjno – promocyjnych. Głogowski Szpital Powiatowy Sp. z o.o. w Głogowie wypełniając obowiązek informowania o zakresie realizowanego projektu i wsparciu ze środków Funduszy Europejskich zastosuje instrumenty promocyjno – informacyjne w postaci: - umieszczenia tablicy informacyjnej A3 w miejscu realizacji projektu; - umieszczenia tablicy pamiątkowej A3 po zakończeniu realizacji projektu; - umieszczenia opisu projektu na swojej stronie internetowej http://www.szpital.glogow.pl/; - umieszczenia naklejek informacyjnych na środkach trwałych nabytych w ramach projektu oraz segregatorach z dokumentacją projektową; - oznaczenia znakiem Unii Europejskiej i znakiem Funduszy Europejskich wszystkich dokumentów związanych z realizacją projektu, które podawane będą do wiadomości publicznej, np. dokumentacji przetargowej, ogłoszeń, analiz, raportów, wzorów umów, wzorów wniosków oraz będących przedmiotem korespondencji z osobami i podmiotami uczestniczącymi w projekcie.</t>
  </si>
  <si>
    <t>POIS.09.01.00-00-0306/18-00</t>
  </si>
  <si>
    <t xml:space="preserve">Inwestycja zakłada realizację 3 zadań: 1.Zakup aparatury medycznej 2.Zarządzanie projektem 3.Działania informacyjno-promocyjne W zakresie zadania 1 – zakup aparatury medycznej będzie obejmował: 1. Kardiomonitor 1 szt 2. Defibrylator 1 szt 3. Aparat USG 1 szt 4. Ssak elektryczny 1 szt 5. Zestaw do trudnej intubacji 1 szt </t>
  </si>
  <si>
    <t>POIS.09.01.00-00-0308/18-00</t>
  </si>
  <si>
    <t>SZPITAL WIELOSPECJALISTYCZNY IM. DR. LUDWIKA BŁAŻKA W INOWROCŁAWIU</t>
  </si>
  <si>
    <t xml:space="preserve">Projekt polega na doposażeniu SOR w sprzęt i urządzenia medyczne. Zakupione zostaną: • Kardiomonitor 3 szt.: • Defibrylator 2 szt.: • Respirator 1 szt.: • USG 1 szt.: • Pompa infuzyjna 4 szt.: • Aparat do podgrzewania płynów infuzyjnych 3 szt.: • Aparat do szybkiego przetaczania płynów 2 szt. • Pulsoksymetr 3 szt.: • Zestaw do trudnej intubacji - 1 kpll.: • Aparat do powierzchownego ogrzewania pacjenta – 1 szt. • Elektryczne urządzenie do ssania 1 szt. </t>
  </si>
  <si>
    <t>POIS.09.01.00-00-0309/18-00</t>
  </si>
  <si>
    <t>SZPITAL ŚW. ANNY W MIECHOWIE</t>
  </si>
  <si>
    <t>Miechów</t>
  </si>
  <si>
    <t>32-200</t>
  </si>
  <si>
    <t xml:space="preserve">Przedmiotem projektu jest: 1. Zakup aparatury medycznej: Kardiomonitor (1 szt.), Respirator (1 szt.), USG (1 szt.), Pulsoksymetr (1 szt.)., analizator parametrów krytycznych (1 szt.), aparat do znieczulania (1 szt.), zestaw do intubacji i wentylacji (1 szt.). 2. Promocja projektu: tablica informacyjna 1 szt. ogłoszenia w prasie 7 szt. 3. Zarządzanie projektem </t>
  </si>
  <si>
    <t>POIS.09.01.00-00-0311/18-00</t>
  </si>
  <si>
    <t>SAMODZIELNY PUBLICZNY ZAKŁAD OPIEKI ZDROWOTNEJ - ZESPÓŁ ZAKŁADÓW</t>
  </si>
  <si>
    <t>Maków Mazowiecki</t>
  </si>
  <si>
    <t>06-200</t>
  </si>
  <si>
    <t xml:space="preserve">Celem projektu jest poprawa funkcjonowania systemu ratownictwa medycznego. SPZOZ-ZZ w swej strukturze posiada SOR oraz Oddział Chirurgii urazowej. W zakres inwestycji wchodzą: - zakup sprzętu i wyposażenia medycznego - działania informacyjno promocyjne Szczegółowy zakres inwestycji: 1, Kardiomonitor szt. 2 2. Defibrylator szt. 1 3. Pompa infuzyjna szt. 6 4. Aparat do podgrzewania płynów infuzyjnych szt. 1 5. Pulsoksymetr szt. 1 6. Kapnograf szt. 1 7. Analizator parametrów krytycznych szt. 1 8. Zestaw do trudnej intubacji szt. 2 9. Zestaw do intubacji i wentylacji szt. 2 10. Aparat do powierzchownego ogrzewania pacjenta 1 11. Promocja i informacja o projekcie – </t>
  </si>
  <si>
    <t>POIS.09.01.00-00-0313/18-00</t>
  </si>
  <si>
    <t>Zakup sprzętu do oddziału ratunkowego Nowodworskiego Centrum Medycznego w Nowym Dworze Mazowieckim ze szczególnym uwzględnieniem stanowisk wstępnej intensywnej terapii dedykowanego dzieciom.</t>
  </si>
  <si>
    <t>POIS.09.01.00-00-0320/18-00</t>
  </si>
  <si>
    <t>ZESPÓŁ OPIEKI ZDROWOTNEJ W OŁAWIE</t>
  </si>
  <si>
    <t>W wyniku realizacji inwestycji zostanie zakupiony : - kardiomonitor 1 szt. - respirator 1 szt. – 75 000,00 zł, - USG 1 szt., - aparat do znieczulania 1 szt. Ponadto w ramach projektu będzie wybrana firma zewnętrzna, która zajmie się zarządzaniem i rozliczeniem projektu oraz zostaną przeprowadzone działania informacyjno-promocyjne – 3 plakaty informacyjne.</t>
  </si>
  <si>
    <t>POIS.09.01.00-00-0321/18-00</t>
  </si>
  <si>
    <t>NOWY SZPITAL SPÓŁKA Z OGRANICZONĄ ODPOWIEDZIALNOŚCIĄ</t>
  </si>
  <si>
    <t>70-653</t>
  </si>
  <si>
    <t xml:space="preserve">W ramach zakresu przedmiotowego niniejszego projektu zaplanowano: I. Zakup aparatury medycznej – obejmuje zakup 15 szt. następującego sprzętu medycznego - niezbędnego wyposażenia medycznego dla SOR zgodnie z Rozporządzeniem Ministra Zdrowia w sprawie szpitalnego oddziału ratunkowego: - Kardiomonitor (5 szt.) - Defibrylator (1 szt.) - Respirator (1 szt.) - USG (1 szt.) - Pompa infuzyjna (3 szt.) - Pulsoksymetr (3 szt.) - Kapnograf (1 szt.). II. Zarządzanie projektem III. Działania informacyjno - promocyjne - obejmują: - zakup tablicy informacyjnej (1 szt.), - zakup naklejek z logotypami UE (15 szt.), - zakup tablicy pamiątkowej (1 szt.). </t>
  </si>
  <si>
    <t>POIS.09.01.00-00-0324/18-00</t>
  </si>
  <si>
    <t>SAMODZIELNY PUBLICZNY ZESPÓŁ OPIEKI ZDROWOTNEJ W KRASNYMSTAWIE</t>
  </si>
  <si>
    <t xml:space="preserve">Przedmiot projektu: 1. Głównym założeniem projektu jest zakup sprzętu medycznego na potrzeby Szpitalnego Oddziału Ratunkowego. Wnioskodawca planuje zakup wyszczególnionego poniżej sprzętu medycznego: a) kardiomonitor – 2 sztuki, b) defibrylator – 1 sztuka, c) respirator – 1 sztuka, d) pulsoksymetr – 2 sztuki, e) kapnograf – 1 sztuka, f) analizator parametrów krytycznych – 1 sztuka, g) elektryczne urządzenie do ssania – 1 sztuka, h) zestaw do trudnej intubacji – 1 sztuka, i) zestaw do intubacji i wentylacji – 1 sztuka, j) aparat do powierzchniowego ogrzewania ciała – 1 sztuka, 2. Działania informacyjno – promocyjne, w ramach których zaplanowano zakup: a) dwóch artykułów prasowych b) dwóch tablic informacyjno-pamiątkowych c) dziesięciu plakatów informacyjnych </t>
  </si>
  <si>
    <t>POIS.09.01.00-00-0325/18-00</t>
  </si>
  <si>
    <t>SAMODZIELNY PUBLICZNY ZESPÓŁ OPIEKI ZDROWOTNEJ SZPITAL WIELOSPECJALISTYCZNY W JAWORZNIE</t>
  </si>
  <si>
    <t>Jaworzno</t>
  </si>
  <si>
    <t>43-600</t>
  </si>
  <si>
    <t xml:space="preserve">Projekt obejmuje zakup dwóch urządzeń medycznych: • Aparatu USG - 1 szt. • Kardiomonitora - 1 szt. oarz Promocję. </t>
  </si>
  <si>
    <t>POIS.09.01.00-00-0328/18-00</t>
  </si>
  <si>
    <t>Zakres projektu obejmował będzie następujące zadania: - Zakup aparatury medycznej na Szpitalny Oddział Ratunkowy: 1 Kardiomonitor 5 2 Respirator 1 3 Aparat USG 1 4 Pompa infuzyjna 10 5 Pulsoksymetr 2 6 Kapnograf 1 7 Aparat do znieczulenia 1 - Zarządzanie projektem - Informacja i promocja.</t>
  </si>
  <si>
    <t>POIS.09.01.00-00-0330/18-00</t>
  </si>
  <si>
    <t>SAMODZIELNY PUBLICZNY ZESPÓŁ OPIEKI ZDROWOTNEJ W KOŚCIANIE</t>
  </si>
  <si>
    <t>Kościan</t>
  </si>
  <si>
    <t>64-000</t>
  </si>
  <si>
    <t xml:space="preserve">Projekt swym zakresem obejmuje doposażenie Szpitalnego Oddziału Ratunkowego w Kościanie w sprzęt medyczny służący do ratowania życia i zdrowia pacjentów. W ramach projektu zakupiony zostanie następujący sprzęt: - kardiomonitor - 1 szt. - defibrylator - 2 szt. - respirator - 1 szt. - USG - 1 szt. - aparat do znieczulania - 1 szt. Zakres projektu obejmuje także zarządzanie projektem oraz przeprowadzenie działań promocyjnych. </t>
  </si>
  <si>
    <t>POIS.09.01.00-00-0332/18-00</t>
  </si>
  <si>
    <t xml:space="preserve">W ramach projektu przewidziano nestępujące zadania: Działania informacyjno-promocyjn Zakup sprzętu i urządzeń medycznych Zarządzanie projektem. Sprzęt zakupiony w ramach projektu to: Kardiomonitor (1 szt.) Defibrylatory (2 szt.) aparat USG (1 szt.) pompy infuzyjne (4 szt.) aparat do podgrzewania płynów infuzyjnych (1 szt.) aparat do szybkiego przetaczania płynów (1 szt.) Pulsoksymetr (4 szt.) elektryczne urządzenie do ssania (1 szt.) </t>
  </si>
  <si>
    <t>POIS.09.01.00-00-0335/18-00</t>
  </si>
  <si>
    <t>REGIONALNE CENTRUM ZDROWIA SPÓŁKA Z OGRANICZONA ODPOWIEDZIALNOSCIA</t>
  </si>
  <si>
    <t>Lubin</t>
  </si>
  <si>
    <t>59-300</t>
  </si>
  <si>
    <t xml:space="preserve">Realizacja przedmiotowego projektu została podzielona na następujące zadania: 1. Zakup aparatury medycznej W projekcie zaplanowano zakup następujących sprzętów medycznych: a) kardiomonitor – 3 szt. b) defibrylator - 1 szt. c) respirator – 1 szt. d) USG - 1 szt. e) pompa infuzyjna – 5 szt. f) kapnograf - 1 szt. g) elektryczne urządzenie do ssania – 7 szt. h) aparat do powierzchownego ogrzewania pacjenta - 1 szt. 2. Zarządzanie projektem Powyższe działanie obejmuje rozliczenie oraz prawidłowe zarządzanie projektem. Zarządzanie projektem zostanie powierzone delegowanym do tego celu pracownikom Wnioskodawcy, którzy tym samym stworzą zespół projektowy. 3. Działania informacyjno – promocyjne W ramach działania realizowane będą następujące działania promocyjno-informacyjne: a) Zakup i montaż tablicy informacyjnej - 1 szt., b) Zakup i montaż tablic pamiątkowych – 2 szt., c) Wydruk ulotek informacyjnych - 50 szt., d) Wykonanie naklejek informujących o źródle dofinansowania do oznaczenia sprzętu zakupionego w ramach projektu - 40 szt. </t>
  </si>
  <si>
    <t>POIS.09.01.00-00-0336/18-00</t>
  </si>
  <si>
    <t xml:space="preserve">Zakres rzeczowy projektu obejmuje zakup niezbędnego wyposażenia medycznego dla Szpitalnego Oddziału Ratunkowego - 3 aparaty USG, Zarządzanie projektem, Działania informacyjno- promocyjne </t>
  </si>
  <si>
    <t>POIS.09.01.00-00-0337/18-00</t>
  </si>
  <si>
    <t xml:space="preserve">W ramach projektu przewidziano następujące zadania: a) zakup sprzętu medycznego tj. Kardiomonitor – 6 szt., Respirator – 2 szt., Elektryczne urządzenie do ssania – 3 szt., Pompa infuzyjna – 10 szt., Aparat do podgrzewania płynów infuzyjnych – 1 szt., Pulsoksymetr – 8 szt., Aparat do znieczulania – 1 szt., Aparat do szybkiego przetaczania płynów – 3 szt., Zestaw do intubacji i wentylacji – 5 szt. b) działania z zakresu promocji </t>
  </si>
  <si>
    <t>POIS.09.01.00-00-0341/18-00</t>
  </si>
  <si>
    <t xml:space="preserve">W ramach inwestycji planowane są nastepujące zadania: - Zakup sprzętu medycznego: kardiomonitor 1szt - Kardiomonitor z przenośnym zestawem monitorującym, transportowym. defibrylator 1 szt. - element do wyposażenia stanowiska resuscytacji dzieci, używany tylko do defibrylacji dzieci z kompletem łyżek pediatrycznych. respirator 1 szt. - element nowotworzonego stanowiska do resuscytacji dzieci. USG 1 szt. - aparat będzie wyposażeniem stanowiska resuscytacyjnego dla dzieci. aparat do powierzchownego ogrzewania pacjenta 1 szt. - możliwość utrzymania temperatury ciała, zapobieganie hipotermii. - Działania informacyjno-promocyjne: Tablica pamiątkowa i naklejki na sprzęt Reportaż w gazecie Wpisy na stronę internetową i Facebooka Film na stronę i do telewizji Ulotki reklamowe - Zarządzanie projektem. </t>
  </si>
  <si>
    <t>POIS.09.01.00-00-0344/18-00</t>
  </si>
  <si>
    <t>PAŁUCKIE CENTRUM ZDROWIA SPÓŁKA Z OGRANICZONĄ ODPOWIEDZIALNOŚCIĄ</t>
  </si>
  <si>
    <t>Żnin</t>
  </si>
  <si>
    <t>88-400</t>
  </si>
  <si>
    <t>W ramach inwestycji planuje się zakup nowego i częściową wymianę starego sprzętu i aparatury medycznej dla Szpitalnego Oddziału Ratunkowego funkcjonującego w ramach Pałuckiego Centrum Zdrowia Sp. z o.o. w Żninie przy ul. Szpitalnej 30 oraz promocję projektu.</t>
  </si>
  <si>
    <t>POIS.09.01.00-00-0345/18-00</t>
  </si>
  <si>
    <t>W projekcie zaplanowano następujące zadania: I. Zakup aparatury medycznej: I.1. kardiomonitor - 3 szt., I.2. defibrylator – 2 szt., I.3. respirator – 1 szt., I.4. pompa infuzyjna – 4 szt., I.5. pulsoksymetr – 1 szt., I.6. kapnograf -2 szt., I.7. aparat do znieczulenia – 1 szt., II. Informacja i promocja: - publikacja informacji prasowych w prasie lokalnej (2 szt.), - publikacja informacji w mediach społecznościowych, - publikacja informacji na stronie internetowej Kociewskiego Centrum Zdrowia oraz bieżąca aktualizacja, - materiał filmowy/promocyjny nt. realizowanego projektu (1 szt.), - tablica informacyjno-pamiątkowa (1 szt.), - zakup naklejek na zakupiony sprzęt (1 kpl).</t>
  </si>
  <si>
    <t>POIS.09.01.00-00-0349/18-00</t>
  </si>
  <si>
    <t>SZPITAL OGÓLNY IM. DR WITOLDA GINELA W GRAJEWIE</t>
  </si>
  <si>
    <t>Grajewo</t>
  </si>
  <si>
    <t>19-200</t>
  </si>
  <si>
    <t xml:space="preserve">Zakres przedmiotowy projektu 1. Przedmiotowy projektu obejmuje doposażenie Szpitalny Oddział Ratunkowy w Szpitalu Ogólnym w Grajewie w nowoczesną aparaturę medyczną. W ramach projektu planuje się zakup następującej aparatury medycznej stanowiącej wyposażenie Szpitalnego Oddziału Ratunkowego: - kardiomonitor – 6 szt. - defibrylator – 1 szt. - respirator – 1 szt. - pompa infuzyjna – 4 szt. - aparat do podgrzewania płynów infuzyjnych – 1 szt. - pulsoksymetr – 2 szt. - kapnograf – 2 szt. - analizator parametrów krytycznych – 1 szt. - aparat do znieczulania – 1 szt. - zestaw do intubacji i wentylacji – 4 szt. Dodatkowo w ramach projektu zaplanowano wykonanie tablicy informacyjnej, która po realizacji projektu będzie pełniła także funkcję tablicy pamiątkowej. Założono również zaangażowanie podmiotu zewnętrznego, który będzie odpowiedzialny za zarządzanie projektem. </t>
  </si>
  <si>
    <t>POIS.09.01.00-00-0353/18-00</t>
  </si>
  <si>
    <t xml:space="preserve">W ramach zakresu przedmiotowego niniejszego projektu zaplanowano realizację trzech zadań: I. Zakup aparatury medycznej – Zakup niezbędnego wyposażenia medycznego dla SOR zgodnie z Rozporządzeniem Ministra Zdrowia w sprawie szpitalnego oddziału ratunkowego W projekcie zaplanowano zakup następujących sprzętów medycznych: a) Zakup aparatury medycznej - kardiomonitor (1 sztuka); b) Zakup aparatury medycznej - defibrylator (1 sztuka); c) Zakup aparatury medycznej - respirator (1 sztuka); d) Zakup aparatury medycznej - USG (1 sztuka); e) Zakup aparatury medycznej - pompa infuzyjna (4 sztuki); f) Zakup aparatury medycznej - aparat do podgrzewania płynów infuzyjnych (1 sztuka); g) Zakup aparatury medycznej - zestaw do trudnej intubacji; h) Zakup aparatury medycznej - aparat do powierzchniowego ogrzewania pacjenta (1 sztuka). II. Zarządzanie projektem W ramach działania realizowane będą wszystkie zadania związane z obsługą i zarządzaniem projektu (dbanie o realizację wskaźników, składanie wniosków o płatność, zgłaszanie zmian do projektu, nadzór nad wyborem wykonawców poszczególnych usług oraz dostawami i montażem poszczególnych sprzętów). III. Promocja projektu – działania informacyjno-promocyjne W ramach działania realizowane będą następujące działania promocyjno-informacyjne: 1. Zakup i montaż tablicy informacyjnej (1 szt.), 2. Zakup i montaż tablicy pamiątkowej (1 szt.), 3. Wykonanie naklejek informujących o źródle dofinansowania do oznaczenia sprzętu zakupionego w ramach projektu (1 kpl), 4. Zamieszczenie ogłoszenia w prasie (1 szt.). </t>
  </si>
  <si>
    <t>POIS.09.01.00-00-0355/18-00</t>
  </si>
  <si>
    <t xml:space="preserve">Projekt swoim zakresem obejmuje: 1. Doposażenie SOR w niezbędny sprzęt i wyposażenie: Kardiomonitor - 2 szt. Defibrylator - 1 szt. Respirator - 1 szt. Pompa infuzyjna - 16 szt. Aparat do podgrzewania płynów infuzyjnych - 1 szt. Aparat do szybkiego przetaczania płynów - 2 szt. Pulsoksymetr - 2 szt. Analizator parametrów krytycznych - 1 szt. Elektryczne urządzenie do ssania - 2 szt. Zestaw do intubacji i wentylacji - 1 szt. Aparat do powierzchniowego ogrzewania pacjenta - 2 szt. Ponadto prawidłowa realizacja projektu wymaga poniesienia niezbędnych wydatków dotyczących: 2. Zaangażowania w realizację projektu niezbędnej kadry - pracowników (wynagrodzenia w postaci dodatków): koordynatora, księgowego projektu, specjalisty ds. zamówień publicznych. 3. Promocji projektu obejmującej zakup: tablicy informacyjnej oraz pamiątkowej, ogłoszenia na sieci Internet, telewizji, radio i prasie. </t>
  </si>
  <si>
    <t>POIS.09.01.00-00-0357/18-00</t>
  </si>
  <si>
    <t>POIS.09.01.00-00-0360/18-00</t>
  </si>
  <si>
    <t>SAMODZIELNY PUBLICZNY ZAKŁAD OPIEKI ZDROWOTNEJ W RADZYNIU PODLASKIM</t>
  </si>
  <si>
    <t xml:space="preserve">Wybrany wariant inwestycyjny zakłada: - zakup następujących urządzeń: 1) kardiomonitor 2) respirator 3) USG 4) aparat do znieczulania 5) zestaw do trudnej intubacji - promocję - zarządzanie projektem. </t>
  </si>
  <si>
    <t>Strzelców Bytomskich 11</t>
  </si>
  <si>
    <t>Szpitalna 3</t>
  </si>
  <si>
    <t>Wincentego Witosa 2</t>
  </si>
  <si>
    <t>Krzysztofa Kamila Baczyńskiego 1</t>
  </si>
  <si>
    <t>Zbożowa 4</t>
  </si>
  <si>
    <t xml:space="preserve">Józefa Chełmońskiego 28 </t>
  </si>
  <si>
    <t>Józefa Bema 1</t>
  </si>
  <si>
    <t xml:space="preserve"> 5-6</t>
  </si>
  <si>
    <t>gen. Józefa Bema 5-6</t>
  </si>
  <si>
    <t>Szpitalna 30</t>
  </si>
  <si>
    <t>Konstytucji 3-go Maja 34</t>
  </si>
  <si>
    <t xml:space="preserve"> Podniesienie dostępności i jakości świadczeń medycznych w zakresie dedykowanym chorobom nowotworowym świadczonych przez SP ZOZ MSWiA w Poznaniu</t>
  </si>
  <si>
    <t>Samodzielny Publiczny Zakład Opieki Zdrowotnej Ministerstwa Spraw Wewnętrznych i Administracji w Poznaniu im. prof. Ludwika Bierkowskiego</t>
  </si>
  <si>
    <t>Przedstawiony projekt wpisuje się w  główne kierunki zmian w Polsce mające na celu obniżenie wskaźników zachorowalności i umieralności na choroby nowotworowe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Projekt jest zgodny z celami nakreślonymi przez Policy Paper dla ochrony zdrowia na lata 2014-2020. Celem głównym dokumentu jest "Zwiększenie długości życia w zdrowiu jako czynnika wpływającego na jakość życia i wzrost gospodarczy w Polsce". Zakup wyposażenia dla Wnioskodawcy pozwoli na poprawę jakości i ilośći świadczonych usług, co niewątpliwie pokrywa się z celem głównym Policy Paper. Dodatkowo, w bezpośredni sposób przyczyni się to także do realizacji wszystkich 4 celów długoterminowych do 2030 r.: "Opracowanie i wdrożenie działań wzmacniających kształtowanie postaw prozdrowotnych zwiększających dostępność do programów zdrowotnych (profilaktycznych, rehabilitacyjnych) w celu zmniejszenia zachorowalności i umieralności, w szczególności z powodu chorób cywilizacyjnych.", "Dostosowanie systemu opieki zdrowotnej do prognozowanych do roku 2030 zmian demograficznych, w szczególności wzmocnienie działań na rzecz rozwoju infrastruktury i zasobów kadrowych w obszarach opieki nad matką i dzieckiem oraz osobami starszymi.", "Wdrożenie instrumentów podnoszących jakość świadczonych usług zdrowotnych i efektywność systemu opieki zdrowotnej." oraz "Zwiększenie dostępności do wysokiej jakości usług zdrowotnych w priorytetowych, wynikających z uwarunkowań epidemiologicznych, dziedzinach medycyny (np. kardiologia, onkologia, neurologia, medycyna ratunkowa, ortopedia i traumatologia, psychiatria).".
Projekt realizuje także cel główny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oraz cel szczegółowy Osi IX: "Poprawa świadczenia usług zdrowotnych w zakresie chorób układu krążenia, nowotworowych, układu kostno – stawowo – mięśniowego, układu oddechowego oraz psychicznych".</t>
  </si>
  <si>
    <t xml:space="preserve">
Realizacja projektu pozwoli więc zarówno na obniżenie kosztów świadczenia dotychczasowych usług (dzięki wymianie sprzętu), jak też zwiększeniu przychodów dzięki świadczeniu nowych usług.
Wprowadzenie nowych usług będzie możliwe dzięki zakupowi nowego sprzętu, do realizacji procedur opisanych w pkt. 20. Opis projektu.
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Wybierając sprzęt do zakupu w ramach projektu, wnioskodawca kieruje się perspektywami epidemiologicznymi, co pozwala przypuszczać, że zakup sprzętu jest uzasadniony z punktu widzenia zarówno społecznego, jak też finansowego.
Wybrany do realizacji wariant będzie zgodny z założonymi celami projektu, przyczyni się do zwiększenia jakości i dostępności do świadczeń dedykowanych chorobom nowotworowym  oraz będzie dążył do maksymalnej efektywności kosztowej projektu, w zakresie samej inwestycji jak i przyszłych kosztów eksploatacyjnych.
Jednostka nie posiada programu restrukturyzacji i nie przewiduje działań konsolidacyjnych. Działania reorganizacyjne w ramach planowanej inwestycji przewidują wymianę starego i zużytego sprzętu na sprzęt nowy, zakupiony w ramach projektu.</t>
  </si>
  <si>
    <t>Poprawa skuteczności i efektywności w zakresie świadczeń medycznych w obszarze leczenia nowotworów urogenitalnych, co zaowocuje zwiększeniem dostępności do procedur urologicznych i zabiegów uroonkologicznych.</t>
  </si>
  <si>
    <t>Niniejszy projekt obejmuje zakup sprzętu zarówno w ramach wymiany na nowszy, bardziej zaawansowany technologicznie jak i na sprzęt nowy dla wykonania procedur urologicznych do tej pory nie wykonywanych na Oddziale Urologii i Onkologii Urologicznej.
Zakup sprzętu jest wymagany Rozporządzeniem Ministra Zdrowia z dnia 22 listoapda 2013 r. w sprawie świadczeń gwarantowanych z zakresu leczenia szpitalnego (paragraf 4) oraz Zarządzeniem nr 66/2018/DSOZ Prezesa Narodowego Funduszu Zdrowia z dnia 29 czerwca 2018 r.w sprawie określenia warunków zawierania i realizacji umów w rodzaju leczenie szpitalne oraz leczenie szpitalne - świadczenia wysokospecjalistyczne (Załącznik nr 3 do zarządzenia Nr 66/2018/DSOZ, Katalog zakresów świadczeń w leczeniu szpitalnym - hospitalizacja Lp.99 Warunki realizacji świadczeń zgodne  z rozporządzeniem SZP kreślone w części normatywnej i część I załącznika  na Zał. nr 3 Lp. 46).
Realizacja projektu pozwoli na poprawę skuteczności i efektywności w zakresie wysokospecjalistycznych świadczeń medycznych w kluczowych obszarach leczenia nowotworów urogenitalnych oraz pozwoli na pomoc rosnącej grupie chorych zgodnie z perspektywami epidemiologicznymi.
W szczególności, zakup sprzętu pozwoli:
1. Unowocześnić technikę zabiegu typu przezcewkowa elektroresekcja guzów pęcherza  moczowego (TUR-BT) oraz przezcewkowa elektroresekcję stercza (TUR-P) oraz ureterorenoskopii z wykorzystaniem laseru,
2. Wprowadzić nowe procedury z zakresu następujących usług:
- laparoskopowa nefrektomia,
- laparoskopowe organooszczędne usunięcie guzów nerek,
- laparoskopowa radykalna prostatektomia,
- laparoskopowa radykalna cystectomia z wytworzeniem pęcherza jelitowego,
- RIRS – giętki URS umożliwiający zniszczenie złogów oraz nowotworów moczowodu i/lub miedniczki nerkowej.
- wczesna diagnostyka i wykrywanie nowotworów pęcherza moczowego, niewykrywalnych w spectrum światła tradycyjnego, przy użyciu PDD,
- biopsja stercza fusion przy użyciu połączenia obrazu usg z obrazem rezonansu magnetycznego w czasie rzeczywistym,
- wykonanie pełnozakresowego badania urodynamicznego.
Wnioskodawca zakłada, że najpóźniej w kolejnym okresie kontraktowania świadczeń po zakończeniu realizacji projektu, będzie udzielać świadczeń opieki zdrowotnej na podstawie umowy zawartej z Dyrektorem oddziału wojewódzkiego Narodowego Funduszu Zdrowia o udzielanie świadczeń opieki w rodzaju leczenie szpitalne zbieżnych z grupami chorób nowotworowych, w oddziale chirurgii onkologicznej, wydzielonym z jednostek istniejących obecnie.
Świadczenia objęte niniejszym projektem finansowane są w zakresie umowy nr 150003561/03/8/0039/0/17/21 o udzielanie świadczeń opieki zdrowotnej w systemie podstawowego szpitalnego zabezpieczenie świadczeń opieki zdrowotnej, w poniżej wymienionych zakresach: Urologia - hospitalizacja, Urologia - hospitalizacja - pakiet onkologiczny, Urologia - hospitalizacja - świadczenia poza pakietem onkologicznym. Świadczenia urologiczne w zakresie pakietu onkologicznego ( realizowanych na rzecz pacjentów z kartą DILO) oraz świadczenia onkologiczne poza pakietem onkologicznym objęte są finansowaniem poza ryczałtem PSZ. Zgodnie z ZARZĄDZENIEM Nr 65/2018/DSOZ Prezesa NFZ z dnia 29 czerwca 2018 r. w sprawie szczegółowych warunków umów w systemie podstawowego szpitalnego zabezpieczenia świadczeń opieki zdrowotnej.
Realizacja niniejszego projektu umożliwi pełne wykorzystanie potencjału oddziału, skracając jednocześnie hospitalizację oraz pozwoli zwiększyć ilość zabiegów wykonywanych w ramach pakietu onkologicznego refundowanego i nielimitowanego przez NFZ. Dla pacjentów onkologicznych oznacza to zwiększenie dostępności do procedur urologicznych o około 60-80%, a zabiegów uroonkologicznych do 100%.</t>
  </si>
  <si>
    <t>Projekt jest zgodny z aktualnie obowiązującą "Mapą potrzeb zdrowotnych w zakresie onkologii dla województwa wielkopolskiego", w szczególności w zakresie prognoz epidemiologicznych: prognoz zachorowalności na nowotwory w województwie i prognozy świadczeń medycznych, a także z "Mapą potrzeb zdrowotnych w zakresie lecznictwa szpitalnego dla woj. wielkopolskiego" i "Mapą potrzeb zdrowotnych w zakresie onkologii dla Polski".
Zgodnie z danymi podanymi w "Mapie potrzeb zdrowotnych w zakresie onkologii dla województwa wielkopolskiego", szacuje się wzrost przypadków nowotworów złośliwych w woj. wielkopolskim w roku 2029 w stosunku do 2016 o 22,3%. Jeśli szacunki zostaną ograniczone wyłącznie do nowotworów złośliwych gruczołu krokowego, to wtedy prognozowany wzrost wyniesie 34%. Jednocześnie, zakłada się, że w skali Polski wystąpi w 2029 roku 21,2 tys. nowotworów prostaty, 11,5 tys. nowotworów pęcherza moczowego oraz 9,8 tys. nowotworów nerek.
"Mapa potrzeb zdrowotnych w zakresie lecznictwa szpitalnego dla woj. wielkopolskiego" wskazuje, w części poświęconej oddziałom onkologii klinicznej oraz pozostałym świadczeniom w ramach chemioterapii na prognozowany wzrost liczby hospitalizacji na rok z 61,68 tys. w 2016 roku do 80,11 tys. w 2031. Jednocześnie, szacuje się, że w 2031 roku potrzebny będzie wzrost liczby łóżek o 67,3% - 242,7% w województwie wielkopolskim.
Zgodnie z prognozą zachorowalności opisaną w "Mapie potrzeb zdrowotnych w zakresie onkologii dla Polski", szacuje się, że liczba nowych przypadków nowotworów złośliwych wzrośnie z 180,3 tys. do 213,1 tys. w okresie 2016-2029. Realizacja niniejszego projektu pozwoli na zwiększenie ilości leczonych pacjentów, co jest zgodne z trendami opisanymi w powyższej prognozie.
Planowany projekt jest niezależną inwestycją, która ze względu na swój zakres (zakup sprzętu przeznaczonego do w do realizacji procedur urologiczych) nie pokrywa się z innymi przedsięwzięciami jednostki.
Podsumowując powyższą analizę, projekt jest zgodny z akualnie obowiązującymi mapami potrzeb zdrowotnych.</t>
  </si>
  <si>
    <t>Zadanie 1. Zakup sprzętu na potrzeby  Oddziału Urologii i Onkologii Urologicznej</t>
  </si>
  <si>
    <t>Zakup niezbednego sprzętu do realizacji procedur urologicznych</t>
  </si>
  <si>
    <t xml:space="preserve"> Zadanie 2. Zarządzanie projektem</t>
  </si>
  <si>
    <t>Zarządzanie projektem: koordynacja i rozliczanie projektu
Niniejsze zadanie obejmuje pozyskanie firmy zewnętrznej zajmującej się wsparciem w realizacji i rozliczaniem projektu (przygotowaniem dokumentacji, pism, wniosków o płatność, itp.).
Planowany okres realizacji zadania - 2019 rok</t>
  </si>
  <si>
    <t xml:space="preserve">Najważniejszym uzasadnieniem dla realizacji projektu jest aktualna sytuacja oraz trendy epidemiologiczne oraz demograficzne związane z chorobami nowotworowymi, w tym urogenitalnymi. Prognozy trendów zakładają istotny wzrost liczby chorych na nowotwory urogenitalne.
Realizacja projektu, obejmująca zakup sprzętu endourologicznego pozwoli na zwiększenie zabiegów uroonkologicznych świadczonych obecnie na Oddziale Urologii i Onkologii Urologicznej do 100% oraz znaczące zwiększenie dostępności do procedur urologicznych o 60-80%. Realizacja procedur w oddziale chirurgii onkologicznej zakładana jest w kolejnym okresie kontraktowania na podstawie  umowy z NFZ o udzielanie świadczeń zdrowotnych w rodzaju leczenie szpitalne na rzecz osób dorosłych w chorobach nowotworowych.
Nowy sprzęt endourologiczny pozwoli na poprawę skuteczności i efektywności w zakresie wysokospecjalistycznych świadczeń medycznych w kluczowych obszarach leczenia nowotworów urogenitalnych oraz pozwoli na pomoc rosnącej grupie chorych zgodnie z perspektywami epidemiologicznymi. 
Jednocześnie zakup sprzętu w ramach realizacji projektu umożliwi pełne wykorzystanie potencjału zasobów wnioskodawcy, zarówno osobowych jak i materialnych, poprzez skrócenie hospitalizacji oraz umożliwienie zwiększenia ilości zabiegów wykonywanych w ramach pakietu onkologicznego oraz w zakresie poza pakietem onkologicznym refundowanego i nielimitowanego przez NFZ.
Przedstawiony projekt wpisuje się w główne kierunki zmian w Polsce mające na celu obniżenie wskaźników zachorowalności i umieralności na choroby nowotworowe oraz poprawę jakości życia chorych w tym zakresie.
Projekt wpisuje się również w cele programu wieloletniego "Narodowy Program Zwalczania Chorób Nowotworowych na lata 2016-2024", ponieważ pozwoli na poprawę przeżywalności chorych na nowotwory oraz zwiększenie dostępu do sprzętu i aparatury medycznej.
Ponadto, realizacja projektu wpisuje się w realizację celów statutowych Szpitala, jakimi są m.in. "wykonywanie działalności leczniczej poprzez udzielanie świadczeń zdrowotnych w jednostkach i komórkach organizacyjnych określonych w regulaminie organizacyjnym Zakładu", "prowadzenie i rozwijanie działań w zakresie ratownictwa medycznego, przedszpitalnego i szpitalnego, zabezpieczającego pomoc medyczną poszkodowanym", "prowadzenie działalności w zakresie kształtowania postaw i zachowań prozdrowotnych, prewencji i profilaktyki schorzeń".
Wnioskodawca jest podmiotem o znaczeniu ponadregionalnym, w niektórych zakresach realizowanych procedur medycznych jest jedynym lub jednym z niewielu realizatorów w Polsce.
W Klinice Naczyniowej jako jedna z niewielu jednostek w kraju wnioskodawca wykonuje zabiegi, polegające na wszczepianiu stent-graftów fenestrowanych.
W Oddziale Hematologii głównym obszarem działalności jest diagnostyka i terapia nowotworowych chorób krwi i układu krwiotwórczego (białaczek ostrych i przewlekłych, chłoniaków złośliwych, szpiczaka plazmocytowego). 
Oddział jest wykonawcą olbrzymiej większości programów lekowych dostępnych w leczeniu schorzeń onkohematologicznych w Polsce, ponadto prowadzone są też badania kliniczne dzięki czemu chorzy mają dostęp do najnowocześniejszych terapii, nieosiągalnych w Polsce w ramach publicznego systemu ochrony zdrowia.
W zakresie oddziału Oddziału Urologii i Onkologii Urologicznej, realizowane są "wlewy dopęcherzowe", będące kontynuacją leczenia pacjentów onkologicznych, dla których wnioskodawca jest jedynym ośrodkiem w Wielkopolsce, prowadzącym taką działalność.
Niniejszy projekt dotyczy realizacji zadań publicznych, jakim jest świadczenie opieki zdrowotnej, zgodnie z Ustawą z dnia 27 sierpnia 2004 r. o świadczeniach opieki zdrowotnej finansowanych ze środków publicznych.      
Realizacja przedmiotowego projektu poprzez wprowadzenie innowacyjnych specjalistycznych sprzętów medycznych przy wykorzystaniu go przez wysoko wykwalifikowany personel medyczny umożliwi stworzenie innowacyjnej placówki onkologicznej stanowiącej przedsięwzięcie o strategicznym znaczeniu dla społeczno- gospodarczego rozwoju kraju w obszarze związanym ze zdrowiem obywateli, a jego realizacja w trybie pozakonkursowym daje możliwość wdrożenia działań na najwyższym poziomie. </t>
  </si>
  <si>
    <t>Podniesienie dostępności i jakości świadczeń medycznych w zakresie dedykowanym chorobom nowotworowym świadczonych przez SP ZOZ MSWiA w Poznaniu</t>
  </si>
  <si>
    <t xml:space="preserve">KRYTERIA WYBORU PROJEKTÓW - Działanie 9.2  kryteria właściwe dla projektów z zakresu  układu oddechowego, układu kostno-stawowo-mięśniowego oraz pediatrii </t>
  </si>
  <si>
    <t xml:space="preserve">W ramach projektu przewiduje się wymianę zużytego, ponad 10-cio letniego tomografu (rocznik 2005) poprzez zakup nowoczesnego skaneru TK wraz z modernizacją pomieszczenia, w niezbędnym zakresie wynikającym z demontażu wysłużonego wyposażaenia i instalacji nowego sprzętu. 
</t>
  </si>
  <si>
    <t>POIiŚ.9.P.240 , POIiŚ.9.P.241, POIiŚ.9.P.242, POIiŚ.9.P.243, POIiŚ.9.P.244, POIiŚ.9.P.245, POIiŚ.9.P.246, POIiŚ.9.P.247, POIiŚ.9.P.248</t>
  </si>
  <si>
    <t>POIiŚ.9.P.245, POIiŚ.9.P.246,  POIiŚ.9.P.247</t>
  </si>
  <si>
    <t>POIiŚ.9.P.240, POIiŚ.9.P.243, POIiŚ.9.245,  POIiŚ.9.248</t>
  </si>
  <si>
    <t>POIiŚ.9.P.241, POIiŚ.9.P.242, POIiŚ.9.P.245, POIiŚ.9.P.246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</si>
</sst>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zł&quot;_-;\-* #,##0.00\ &quot;zł&quot;_-;_-* &quot;-&quot;??\ &quot;zł&quot;_-;_-@_-"/>
    <numFmt numFmtId="43" formatCode="_-* #,##0.00\ _z_ł_-;\-* #,##0.00\ _z_ł_-;_-* &quot;-&quot;??\ _z_ł_-;_-@_-"/>
    <numFmt numFmtId="164" formatCode="#,##0.00_ ;\-#,##0.00\ "/>
    <numFmt numFmtId="165" formatCode="yyyy\-mm\-dd"/>
    <numFmt numFmtId="166" formatCode="_-* #,##0.00,_z_ł_-;\-* #,##0.00,_z_ł_-;_-* \-??\ _z_ł_-;_-@_-"/>
    <numFmt numFmtId="167" formatCode="_-* #,##0.0000\ _z_ł_-;\-* #,##0.0000\ _z_ł_-;_-* &quot;-&quot;??\ _z_ł_-;_-@_-"/>
    <numFmt numFmtId="168" formatCode="dd\-mmm"/>
  </numFmts>
  <fonts count="73"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i/>
      <sz val="10"/>
      <color theme="1"/>
      <name val="Calibri"/>
      <family val="2"/>
      <charset val="238"/>
      <scheme val="minor"/>
    </font>
    <font>
      <b/>
      <sz val="10"/>
      <color theme="1"/>
      <name val="Calibri"/>
      <family val="2"/>
      <charset val="238"/>
      <scheme val="minor"/>
    </font>
    <font>
      <sz val="10"/>
      <name val="Calibri"/>
      <family val="2"/>
      <charset val="238"/>
      <scheme val="minor"/>
    </font>
    <font>
      <b/>
      <sz val="11"/>
      <color theme="0"/>
      <name val="Calibri"/>
      <family val="2"/>
      <charset val="238"/>
      <scheme val="minor"/>
    </font>
    <font>
      <sz val="11"/>
      <color theme="1"/>
      <name val="Calibri"/>
      <family val="2"/>
      <scheme val="minor"/>
    </font>
    <font>
      <sz val="11"/>
      <color rgb="FF000000"/>
      <name val="Calibri"/>
      <family val="2"/>
      <charset val="1"/>
    </font>
    <font>
      <sz val="11"/>
      <color indexed="8"/>
      <name val="Calibri"/>
      <family val="2"/>
      <charset val="238"/>
    </font>
    <font>
      <sz val="11"/>
      <color indexed="8"/>
      <name val="Calibri"/>
      <family val="2"/>
    </font>
    <font>
      <b/>
      <sz val="11"/>
      <color theme="1"/>
      <name val="Calibri"/>
      <family val="2"/>
      <charset val="238"/>
      <scheme val="minor"/>
    </font>
    <font>
      <sz val="8"/>
      <color theme="1"/>
      <name val="Calibri"/>
      <family val="2"/>
      <charset val="238"/>
    </font>
    <font>
      <b/>
      <i/>
      <sz val="10"/>
      <color theme="1"/>
      <name val="Calibri"/>
      <family val="2"/>
      <charset val="238"/>
      <scheme val="minor"/>
    </font>
    <font>
      <sz val="7"/>
      <color theme="1"/>
      <name val="Calibri"/>
      <family val="2"/>
      <charset val="238"/>
      <scheme val="minor"/>
    </font>
    <font>
      <i/>
      <sz val="7"/>
      <color theme="1"/>
      <name val="Calibri"/>
      <family val="2"/>
      <charset val="238"/>
      <scheme val="minor"/>
    </font>
    <font>
      <i/>
      <sz val="7"/>
      <name val="Calibri"/>
      <family val="2"/>
      <charset val="238"/>
      <scheme val="minor"/>
    </font>
    <font>
      <sz val="8"/>
      <color theme="1"/>
      <name val="Calibri"/>
      <family val="2"/>
      <charset val="238"/>
      <scheme val="minor"/>
    </font>
    <font>
      <sz val="10"/>
      <name val="Arial"/>
      <family val="2"/>
      <charset val="238"/>
    </font>
    <font>
      <sz val="11"/>
      <color indexed="8"/>
      <name val="Calibri"/>
      <family val="2"/>
      <charset val="1"/>
    </font>
    <font>
      <sz val="6"/>
      <color theme="1"/>
      <name val="Calibri"/>
      <family val="2"/>
      <charset val="238"/>
      <scheme val="minor"/>
    </font>
    <font>
      <i/>
      <sz val="10"/>
      <name val="Calibri"/>
      <family val="2"/>
      <charset val="238"/>
      <scheme val="minor"/>
    </font>
    <font>
      <sz val="9"/>
      <name val="Calibri"/>
      <family val="2"/>
      <charset val="238"/>
      <scheme val="minor"/>
    </font>
    <font>
      <sz val="11"/>
      <color rgb="FF000000"/>
      <name val="Calibri"/>
      <family val="2"/>
      <charset val="238"/>
    </font>
    <font>
      <sz val="9"/>
      <color theme="1"/>
      <name val="Calibri"/>
      <family val="2"/>
      <charset val="238"/>
      <scheme val="minor"/>
    </font>
    <font>
      <i/>
      <sz val="9"/>
      <color theme="1"/>
      <name val="Calibri"/>
      <family val="2"/>
      <charset val="238"/>
      <scheme val="minor"/>
    </font>
    <font>
      <sz val="11"/>
      <color indexed="9"/>
      <name val="Calibri"/>
      <family val="2"/>
      <charset val="238"/>
    </font>
    <font>
      <sz val="9"/>
      <color rgb="FF000000"/>
      <name val="Calibri"/>
      <family val="2"/>
      <charset val="238"/>
      <scheme val="minor"/>
    </font>
    <font>
      <sz val="11"/>
      <color theme="0"/>
      <name val="Calibri"/>
      <family val="2"/>
      <charset val="238"/>
      <scheme val="minor"/>
    </font>
    <font>
      <b/>
      <sz val="11"/>
      <name val="Calibri"/>
      <family val="2"/>
      <charset val="238"/>
    </font>
    <font>
      <sz val="10"/>
      <name val="Calibri"/>
      <family val="2"/>
      <charset val="238"/>
    </font>
    <font>
      <b/>
      <sz val="10"/>
      <name val="Calibri"/>
      <family val="2"/>
      <charset val="238"/>
    </font>
    <font>
      <sz val="11"/>
      <name val="Calibri"/>
      <family val="2"/>
      <charset val="238"/>
    </font>
    <font>
      <sz val="10"/>
      <color indexed="10"/>
      <name val="Calibri"/>
      <family val="2"/>
      <charset val="238"/>
    </font>
    <font>
      <sz val="8"/>
      <name val="Calibri"/>
      <family val="2"/>
      <charset val="238"/>
    </font>
    <font>
      <i/>
      <sz val="10"/>
      <name val="Calibri"/>
      <family val="2"/>
      <charset val="238"/>
    </font>
    <font>
      <sz val="10"/>
      <color indexed="8"/>
      <name val="Calibri"/>
      <family val="2"/>
      <charset val="238"/>
    </font>
    <font>
      <sz val="12"/>
      <name val="Calibri"/>
      <family val="2"/>
      <charset val="238"/>
    </font>
    <font>
      <sz val="11"/>
      <name val="Calibri"/>
      <family val="2"/>
    </font>
    <font>
      <sz val="9"/>
      <name val="Arial"/>
      <family val="2"/>
      <charset val="238"/>
    </font>
    <font>
      <b/>
      <sz val="11"/>
      <name val="Calibri"/>
      <family val="2"/>
      <charset val="238"/>
      <scheme val="minor"/>
    </font>
    <font>
      <sz val="10"/>
      <color theme="0"/>
      <name val="Calibri"/>
      <family val="2"/>
      <charset val="238"/>
      <scheme val="minor"/>
    </font>
    <font>
      <b/>
      <sz val="10"/>
      <name val="Calibri"/>
      <family val="2"/>
      <charset val="238"/>
      <scheme val="minor"/>
    </font>
    <font>
      <sz val="11"/>
      <name val="Calibri"/>
      <family val="2"/>
      <charset val="238"/>
      <scheme val="minor"/>
    </font>
    <font>
      <sz val="10"/>
      <color rgb="FFFF0000"/>
      <name val="Calibri"/>
      <family val="2"/>
      <charset val="238"/>
      <scheme val="minor"/>
    </font>
    <font>
      <sz val="8"/>
      <name val="Calibri"/>
      <family val="2"/>
      <charset val="238"/>
      <scheme val="minor"/>
    </font>
    <font>
      <sz val="11"/>
      <name val="Calibri"/>
      <family val="2"/>
      <scheme val="minor"/>
    </font>
    <font>
      <sz val="9.5"/>
      <name val="Calibri"/>
      <family val="2"/>
      <charset val="238"/>
    </font>
    <font>
      <b/>
      <sz val="11"/>
      <name val="Calibri"/>
      <family val="2"/>
    </font>
    <font>
      <sz val="10"/>
      <name val="Calibri"/>
      <family val="2"/>
    </font>
    <font>
      <b/>
      <sz val="10"/>
      <name val="Calibri"/>
      <family val="2"/>
    </font>
    <font>
      <b/>
      <sz val="10"/>
      <color indexed="10"/>
      <name val="Calibri"/>
      <family val="2"/>
    </font>
    <font>
      <sz val="11"/>
      <color theme="0"/>
      <name val="Calibri"/>
      <family val="2"/>
      <scheme val="minor"/>
    </font>
    <font>
      <b/>
      <u/>
      <sz val="10"/>
      <color rgb="FFFF0000"/>
      <name val="Calibri"/>
      <family val="2"/>
    </font>
    <font>
      <b/>
      <sz val="10"/>
      <color rgb="FFFF0000"/>
      <name val="Calibri"/>
      <family val="2"/>
    </font>
    <font>
      <sz val="12"/>
      <name val="Calibri"/>
      <family val="2"/>
      <charset val="238"/>
    </font>
    <font>
      <b/>
      <sz val="12"/>
      <color indexed="10"/>
      <name val="Calibri"/>
      <family val="2"/>
    </font>
    <font>
      <sz val="9"/>
      <name val="Arial"/>
      <family val="2"/>
    </font>
    <font>
      <b/>
      <sz val="9"/>
      <name val="Tahoma"/>
      <family val="2"/>
    </font>
    <font>
      <sz val="9"/>
      <name val="Tahoma"/>
      <family val="2"/>
    </font>
    <font>
      <sz val="12"/>
      <name val="Calibri"/>
      <family val="2"/>
      <charset val="238"/>
      <scheme val="minor"/>
    </font>
    <font>
      <sz val="12"/>
      <color theme="0"/>
      <name val="Calibri"/>
      <family val="2"/>
      <charset val="238"/>
      <scheme val="minor"/>
    </font>
    <font>
      <i/>
      <sz val="11"/>
      <color rgb="FF7F7F7F"/>
      <name val="Calibri"/>
      <family val="2"/>
      <charset val="238"/>
      <scheme val="minor"/>
    </font>
    <font>
      <i/>
      <sz val="9.5"/>
      <color theme="0"/>
      <name val="Calibri"/>
      <family val="2"/>
      <charset val="238"/>
    </font>
    <font>
      <sz val="10"/>
      <color theme="1"/>
      <name val="Calibri"/>
      <family val="2"/>
      <charset val="238"/>
    </font>
    <font>
      <sz val="10"/>
      <color indexed="8"/>
      <name val="Calibri"/>
      <family val="2"/>
      <charset val="238"/>
      <scheme val="minor"/>
    </font>
    <font>
      <sz val="10"/>
      <color indexed="10"/>
      <name val="Calibri"/>
      <family val="2"/>
      <charset val="238"/>
      <scheme val="minor"/>
    </font>
    <font>
      <b/>
      <sz val="8"/>
      <name val="Calibri"/>
      <family val="2"/>
      <charset val="238"/>
      <scheme val="minor"/>
    </font>
    <font>
      <sz val="10"/>
      <color theme="0"/>
      <name val="Calibri"/>
      <family val="2"/>
      <charset val="238"/>
    </font>
    <font>
      <sz val="10"/>
      <color theme="0"/>
      <name val="Calibri"/>
      <family val="2"/>
    </font>
    <font>
      <b/>
      <sz val="10"/>
      <color theme="0"/>
      <name val="Calibri"/>
      <family val="2"/>
    </font>
    <font>
      <b/>
      <u/>
      <sz val="10"/>
      <color theme="0"/>
      <name val="Calibri"/>
      <family val="2"/>
    </font>
    <font>
      <sz val="8"/>
      <color theme="1"/>
      <name val="Calibri"/>
      <family val="2"/>
      <charset val="238"/>
    </font>
  </fonts>
  <fills count="37">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2"/>
      </patternFill>
    </fill>
    <fill>
      <patternFill patternType="solid">
        <fgColor indexed="45"/>
      </patternFill>
    </fill>
    <fill>
      <patternFill patternType="solid">
        <fgColor indexed="45"/>
        <bgColor indexed="29"/>
      </patternFill>
    </fill>
    <fill>
      <patternFill patternType="solid">
        <fgColor indexed="41"/>
        <bgColor indexed="27"/>
      </patternFill>
    </fill>
    <fill>
      <patternFill patternType="solid">
        <fgColor rgb="FFF2DCDB"/>
        <bgColor rgb="FFE6E0EC"/>
      </patternFill>
    </fill>
    <fill>
      <patternFill patternType="solid">
        <fgColor theme="2" tint="-0.499984740745262"/>
        <bgColor indexed="64"/>
      </patternFill>
    </fill>
    <fill>
      <patternFill patternType="solid">
        <fgColor theme="2" tint="-9.9978637043366805E-2"/>
        <bgColor indexed="64"/>
      </patternFill>
    </fill>
    <fill>
      <patternFill patternType="solid">
        <fgColor rgb="FFF2DCDB"/>
        <bgColor rgb="FFF2DCDB"/>
      </patternFill>
    </fill>
    <fill>
      <patternFill patternType="solid">
        <fgColor theme="6" tint="0.79998168889431442"/>
        <bgColor indexed="65"/>
      </patternFill>
    </fill>
    <fill>
      <patternFill patternType="solid">
        <fgColor indexed="23"/>
        <bgColor indexed="50"/>
      </patternFill>
    </fill>
    <fill>
      <patternFill patternType="solid">
        <fgColor indexed="42"/>
        <bgColor indexed="27"/>
      </patternFill>
    </fill>
    <fill>
      <patternFill patternType="solid">
        <fgColor indexed="22"/>
        <bgColor indexed="31"/>
      </patternFill>
    </fill>
    <fill>
      <patternFill patternType="solid">
        <fgColor theme="6"/>
      </patternFill>
    </fill>
    <fill>
      <patternFill patternType="solid">
        <fgColor indexed="5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6"/>
        <bgColor indexed="64"/>
      </patternFill>
    </fill>
    <fill>
      <patternFill patternType="solid">
        <fgColor theme="6" tint="0.79995117038483843"/>
        <bgColor indexed="64"/>
      </patternFill>
    </fill>
    <fill>
      <patternFill patternType="solid">
        <fgColor theme="5" tint="0.79995117038483843"/>
        <bgColor indexed="64"/>
      </patternFill>
    </fill>
    <fill>
      <patternFill patternType="solid">
        <fgColor rgb="FFFFFFFF"/>
        <bgColor rgb="FFEBF1DE"/>
      </patternFill>
    </fill>
    <fill>
      <patternFill patternType="solid">
        <fgColor theme="0"/>
        <bgColor rgb="FFEBF1DE"/>
      </patternFill>
    </fill>
    <fill>
      <patternFill patternType="solid">
        <fgColor theme="9" tint="0.59999389629810485"/>
        <bgColor indexed="64"/>
      </patternFill>
    </fill>
  </fills>
  <borders count="7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959595"/>
      </left>
      <right/>
      <top style="thin">
        <color rgb="FF959595"/>
      </top>
      <bottom/>
      <diagonal/>
    </border>
    <border>
      <left style="thin">
        <color rgb="FF959595"/>
      </left>
      <right style="thin">
        <color rgb="FF959595"/>
      </right>
      <top style="thin">
        <color rgb="FF959595"/>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55"/>
      </right>
      <top style="thin">
        <color indexed="64"/>
      </top>
      <bottom/>
      <diagonal/>
    </border>
    <border>
      <left style="thin">
        <color indexed="55"/>
      </left>
      <right style="thin">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medium">
        <color auto="1"/>
      </right>
      <top style="thin">
        <color auto="1"/>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147">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7"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4" fontId="7"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43" fontId="7" fillId="0" borderId="0" applyFont="0" applyFill="0" applyBorder="0" applyAlignment="0" applyProtection="0"/>
    <xf numFmtId="0" fontId="1" fillId="0" borderId="0"/>
    <xf numFmtId="0" fontId="9" fillId="0" borderId="0"/>
    <xf numFmtId="0" fontId="9" fillId="0" borderId="0"/>
    <xf numFmtId="0" fontId="1" fillId="11" borderId="0" applyNumberFormat="0" applyBorder="0" applyAlignment="0" applyProtection="0"/>
    <xf numFmtId="0" fontId="9" fillId="0" borderId="0"/>
    <xf numFmtId="43" fontId="10" fillId="0" borderId="0" applyFont="0" applyFill="0" applyBorder="0" applyAlignment="0" applyProtection="0"/>
    <xf numFmtId="0" fontId="1" fillId="12" borderId="0" applyNumberFormat="0" applyBorder="0" applyAlignment="0" applyProtection="0"/>
    <xf numFmtId="0" fontId="9" fillId="0" borderId="0"/>
    <xf numFmtId="0" fontId="9" fillId="0" borderId="0"/>
    <xf numFmtId="0" fontId="9" fillId="0" borderId="0"/>
    <xf numFmtId="9" fontId="9" fillId="0" borderId="0" applyFill="0" applyBorder="0" applyAlignment="0" applyProtection="0"/>
    <xf numFmtId="0" fontId="9" fillId="0" borderId="0"/>
    <xf numFmtId="0" fontId="9" fillId="13" borderId="0" applyNumberFormat="0" applyBorder="0" applyAlignment="0" applyProtection="0"/>
    <xf numFmtId="0" fontId="9" fillId="0" borderId="0"/>
    <xf numFmtId="0" fontId="9" fillId="0" borderId="0"/>
    <xf numFmtId="0" fontId="18" fillId="0" borderId="0"/>
    <xf numFmtId="9" fontId="19" fillId="0" borderId="0" applyBorder="0" applyProtection="0"/>
    <xf numFmtId="0" fontId="9" fillId="14" borderId="0" applyBorder="0" applyProtection="0"/>
    <xf numFmtId="9" fontId="10" fillId="0" borderId="0" applyFont="0" applyFill="0" applyBorder="0" applyAlignment="0" applyProtection="0"/>
    <xf numFmtId="166" fontId="8" fillId="0" borderId="0" applyBorder="0" applyProtection="0"/>
    <xf numFmtId="0" fontId="23" fillId="15" borderId="0" applyBorder="0" applyProtection="0"/>
    <xf numFmtId="43" fontId="1" fillId="0" borderId="0" applyFont="0" applyFill="0" applyBorder="0" applyAlignment="0" applyProtection="0"/>
    <xf numFmtId="0" fontId="9" fillId="0" borderId="0"/>
    <xf numFmtId="0" fontId="23" fillId="0" borderId="0"/>
    <xf numFmtId="0" fontId="23" fillId="18" borderId="0" applyNumberFormat="0" applyFont="0" applyBorder="0" applyProtection="0"/>
    <xf numFmtId="9" fontId="23" fillId="0" borderId="0" applyFont="0" applyBorder="0" applyProtection="0"/>
    <xf numFmtId="0" fontId="26"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23" borderId="0" applyNumberFormat="0" applyBorder="0" applyAlignment="0" applyProtection="0"/>
    <xf numFmtId="0" fontId="1" fillId="19" borderId="0" applyNumberFormat="0" applyBorder="0" applyAlignment="0" applyProtection="0"/>
    <xf numFmtId="0" fontId="7" fillId="0" borderId="0"/>
    <xf numFmtId="0" fontId="52" fillId="31" borderId="0" applyNumberFormat="0" applyBorder="0" applyAlignment="0" applyProtection="0"/>
    <xf numFmtId="0" fontId="7" fillId="32" borderId="0" applyNumberFormat="0" applyBorder="0" applyAlignment="0" applyProtection="0"/>
    <xf numFmtId="0" fontId="7" fillId="0" borderId="0"/>
    <xf numFmtId="0" fontId="7" fillId="0" borderId="0"/>
    <xf numFmtId="0" fontId="7" fillId="0" borderId="0"/>
    <xf numFmtId="0" fontId="7" fillId="33" borderId="0" applyNumberFormat="0" applyBorder="0" applyAlignment="0" applyProtection="0"/>
    <xf numFmtId="0" fontId="7" fillId="0" borderId="0"/>
    <xf numFmtId="0" fontId="7" fillId="0" borderId="0"/>
    <xf numFmtId="0" fontId="62" fillId="0" borderId="0" applyNumberFormat="0" applyFill="0" applyBorder="0" applyAlignment="0" applyProtection="0"/>
  </cellStyleXfs>
  <cellXfs count="1158">
    <xf numFmtId="0" fontId="0" fillId="0" borderId="0" xfId="0"/>
    <xf numFmtId="0" fontId="2" fillId="0" borderId="0" xfId="0" applyFont="1"/>
    <xf numFmtId="0" fontId="2" fillId="0" borderId="0" xfId="0" applyFont="1" applyFill="1"/>
    <xf numFmtId="0" fontId="2" fillId="0" borderId="0" xfId="0" applyFont="1" applyBorder="1" applyAlignment="1"/>
    <xf numFmtId="0" fontId="5" fillId="0" borderId="4" xfId="0" applyFont="1" applyBorder="1" applyAlignment="1">
      <alignment horizontal="left" vertical="center"/>
    </xf>
    <xf numFmtId="0" fontId="2" fillId="4" borderId="5" xfId="0" applyFont="1" applyFill="1" applyBorder="1" applyAlignment="1" applyProtection="1">
      <alignment horizontal="center" vertical="center" wrapText="1"/>
    </xf>
    <xf numFmtId="0" fontId="0" fillId="0" borderId="0" xfId="0"/>
    <xf numFmtId="164" fontId="2" fillId="0" borderId="0" xfId="0" applyNumberFormat="1" applyFont="1"/>
    <xf numFmtId="0" fontId="11" fillId="7" borderId="4" xfId="0" applyFont="1" applyFill="1" applyBorder="1" applyAlignment="1">
      <alignment horizontal="center" vertical="center"/>
    </xf>
    <xf numFmtId="0" fontId="2" fillId="10" borderId="4" xfId="0" applyFont="1" applyFill="1" applyBorder="1" applyAlignment="1">
      <alignment wrapText="1"/>
    </xf>
    <xf numFmtId="0" fontId="2" fillId="10" borderId="12" xfId="0" applyFont="1" applyFill="1" applyBorder="1" applyAlignment="1">
      <alignment horizontal="center" wrapText="1"/>
    </xf>
    <xf numFmtId="0" fontId="2" fillId="10" borderId="13" xfId="0" applyFont="1" applyFill="1" applyBorder="1" applyAlignment="1">
      <alignment horizontal="center" wrapText="1"/>
    </xf>
    <xf numFmtId="0" fontId="2" fillId="10" borderId="14" xfId="0" applyFont="1" applyFill="1" applyBorder="1" applyAlignment="1">
      <alignment horizontal="center" wrapText="1"/>
    </xf>
    <xf numFmtId="0" fontId="2" fillId="10" borderId="15" xfId="0" applyFont="1" applyFill="1" applyBorder="1" applyAlignment="1">
      <alignment horizontal="center"/>
    </xf>
    <xf numFmtId="0" fontId="2" fillId="2" borderId="0" xfId="0" applyFont="1" applyFill="1" applyAlignment="1">
      <alignment wrapText="1"/>
    </xf>
    <xf numFmtId="0" fontId="2"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10" borderId="12" xfId="0" applyFont="1" applyFill="1" applyBorder="1" applyAlignment="1">
      <alignment horizontal="center"/>
    </xf>
    <xf numFmtId="0" fontId="2" fillId="10" borderId="14" xfId="0" applyFont="1" applyFill="1" applyBorder="1" applyAlignment="1">
      <alignment horizontal="center"/>
    </xf>
    <xf numFmtId="0" fontId="3" fillId="0" borderId="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0" xfId="0" applyFont="1" applyAlignment="1">
      <alignment horizontal="center" vertical="center"/>
    </xf>
    <xf numFmtId="0" fontId="2" fillId="0" borderId="4" xfId="0" applyFont="1" applyFill="1" applyBorder="1" applyAlignment="1">
      <alignment horizontal="left" vertical="center" wrapText="1"/>
    </xf>
    <xf numFmtId="0" fontId="2" fillId="10" borderId="15" xfId="0" applyFont="1" applyFill="1" applyBorder="1" applyAlignment="1">
      <alignment horizontal="center" wrapText="1"/>
    </xf>
    <xf numFmtId="0" fontId="3" fillId="0" borderId="20"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10" borderId="25" xfId="0" applyFont="1" applyFill="1" applyBorder="1" applyAlignment="1">
      <alignment vertical="center" wrapText="1"/>
    </xf>
    <xf numFmtId="0" fontId="2" fillId="10" borderId="18" xfId="0" applyFont="1" applyFill="1" applyBorder="1" applyAlignment="1">
      <alignment vertical="center" wrapText="1"/>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wrapText="1"/>
    </xf>
    <xf numFmtId="0" fontId="2" fillId="10" borderId="14" xfId="0" applyFont="1" applyFill="1" applyBorder="1" applyAlignment="1">
      <alignment horizontal="center" vertical="center"/>
    </xf>
    <xf numFmtId="0" fontId="2" fillId="10" borderId="4" xfId="0" applyFont="1" applyFill="1" applyBorder="1" applyAlignment="1">
      <alignment horizontal="center" vertical="center"/>
    </xf>
    <xf numFmtId="0" fontId="2" fillId="0" borderId="4" xfId="0" applyFont="1" applyBorder="1" applyAlignment="1">
      <alignment horizontal="justify" vertical="center"/>
    </xf>
    <xf numFmtId="0" fontId="2" fillId="0" borderId="0" xfId="0" applyFont="1" applyAlignment="1">
      <alignment horizontal="justify" vertical="center"/>
    </xf>
    <xf numFmtId="0" fontId="2" fillId="10" borderId="1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2" borderId="4" xfId="0" applyFont="1" applyFill="1" applyBorder="1" applyAlignment="1">
      <alignment vertical="center" wrapText="1"/>
    </xf>
    <xf numFmtId="0" fontId="3" fillId="0" borderId="17" xfId="0" applyFont="1" applyFill="1" applyBorder="1" applyAlignment="1">
      <alignment horizontal="left" vertical="center" wrapText="1"/>
    </xf>
    <xf numFmtId="0" fontId="2" fillId="0" borderId="4" xfId="0" applyFont="1" applyFill="1" applyBorder="1" applyAlignment="1">
      <alignment horizontal="center" vertical="center"/>
    </xf>
    <xf numFmtId="0" fontId="2" fillId="2" borderId="4" xfId="0" applyFont="1" applyFill="1" applyBorder="1" applyAlignment="1">
      <alignment horizontal="left" vertical="center" wrapText="1"/>
    </xf>
    <xf numFmtId="0" fontId="2" fillId="0" borderId="4" xfId="0" applyFont="1" applyBorder="1" applyAlignment="1">
      <alignment vertical="center"/>
    </xf>
    <xf numFmtId="0" fontId="2" fillId="2"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13" fillId="9" borderId="29" xfId="0" applyFont="1" applyFill="1" applyBorder="1" applyAlignment="1">
      <alignment horizont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3" fillId="9" borderId="29" xfId="0" applyFont="1" applyFill="1" applyBorder="1" applyAlignment="1">
      <alignment horizontal="center" vertical="center" wrapText="1"/>
    </xf>
    <xf numFmtId="0" fontId="12" fillId="0" borderId="44" xfId="0" applyFont="1" applyBorder="1" applyAlignment="1">
      <alignment horizontal="center" vertical="top" wrapText="1"/>
    </xf>
    <xf numFmtId="165" fontId="12" fillId="0" borderId="44" xfId="0" applyNumberFormat="1" applyFont="1" applyBorder="1" applyAlignment="1">
      <alignment horizontal="left" vertical="top" wrapText="1"/>
    </xf>
    <xf numFmtId="4" fontId="12" fillId="0" borderId="44" xfId="0" applyNumberFormat="1" applyFont="1" applyBorder="1" applyAlignment="1">
      <alignment horizontal="right" vertical="top" wrapText="1"/>
    </xf>
    <xf numFmtId="0" fontId="0" fillId="0" borderId="0" xfId="1" applyFont="1"/>
    <xf numFmtId="0" fontId="2" fillId="10" borderId="25" xfId="0" applyFont="1" applyFill="1" applyBorder="1" applyAlignment="1">
      <alignment wrapText="1"/>
    </xf>
    <xf numFmtId="0" fontId="2" fillId="10" borderId="18" xfId="0" applyFont="1" applyFill="1" applyBorder="1" applyAlignment="1">
      <alignment wrapText="1"/>
    </xf>
    <xf numFmtId="0" fontId="2" fillId="10" borderId="4" xfId="0" applyFont="1" applyFill="1" applyBorder="1" applyAlignment="1">
      <alignment horizontal="center"/>
    </xf>
    <xf numFmtId="0" fontId="2" fillId="0" borderId="4" xfId="0" applyFont="1" applyFill="1" applyBorder="1" applyAlignment="1">
      <alignment vertical="center" wrapText="1"/>
    </xf>
    <xf numFmtId="0" fontId="2" fillId="2" borderId="4" xfId="0" applyFont="1" applyFill="1" applyBorder="1" applyAlignment="1">
      <alignment horizontal="center" vertical="center" wrapText="1"/>
    </xf>
    <xf numFmtId="4" fontId="0" fillId="0" borderId="0" xfId="0" applyNumberFormat="1"/>
    <xf numFmtId="0" fontId="4" fillId="17" borderId="49" xfId="0" applyFont="1" applyFill="1" applyBorder="1" applyAlignment="1" applyProtection="1">
      <alignment horizontal="center" vertical="center" wrapText="1"/>
    </xf>
    <xf numFmtId="43" fontId="0" fillId="0" borderId="0" xfId="0" applyNumberFormat="1"/>
    <xf numFmtId="0" fontId="13" fillId="9" borderId="29" xfId="0" applyFont="1" applyFill="1" applyBorder="1" applyAlignment="1">
      <alignment horizontal="center" wrapText="1"/>
    </xf>
    <xf numFmtId="0" fontId="2" fillId="10" borderId="13" xfId="0" applyFont="1" applyFill="1" applyBorder="1" applyAlignment="1">
      <alignment horizontal="center" wrapText="1"/>
    </xf>
    <xf numFmtId="0" fontId="2" fillId="2" borderId="4" xfId="0" applyFont="1" applyFill="1" applyBorder="1" applyAlignment="1">
      <alignment vertical="center" wrapText="1"/>
    </xf>
    <xf numFmtId="0" fontId="22" fillId="0" borderId="4"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4" fillId="0" borderId="17"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0" borderId="7" xfId="0" applyFont="1" applyBorder="1" applyAlignment="1">
      <alignment horizontal="center" vertical="center" wrapText="1"/>
    </xf>
    <xf numFmtId="0" fontId="24" fillId="0"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4" xfId="0" quotePrefix="1" applyFont="1" applyBorder="1" applyAlignment="1">
      <alignment horizontal="center" vertical="center" wrapText="1"/>
    </xf>
    <xf numFmtId="0" fontId="25" fillId="0" borderId="49" xfId="0" applyFont="1" applyFill="1" applyBorder="1" applyAlignment="1">
      <alignment horizontal="center" vertical="center" wrapText="1"/>
    </xf>
    <xf numFmtId="0" fontId="24" fillId="0" borderId="20" xfId="0" applyFont="1" applyFill="1" applyBorder="1" applyAlignment="1">
      <alignment horizontal="center" vertical="center" wrapText="1"/>
    </xf>
    <xf numFmtId="0" fontId="24"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2" fillId="2" borderId="4" xfId="0" applyFont="1" applyFill="1" applyBorder="1" applyAlignment="1">
      <alignment vertical="center" wrapText="1"/>
    </xf>
    <xf numFmtId="0" fontId="2" fillId="6" borderId="0" xfId="0" applyFont="1" applyFill="1"/>
    <xf numFmtId="0" fontId="2" fillId="0" borderId="4" xfId="0" applyFont="1" applyFill="1" applyBorder="1" applyAlignment="1">
      <alignment horizontal="justify" vertical="center" wrapText="1"/>
    </xf>
    <xf numFmtId="0" fontId="2" fillId="0" borderId="4" xfId="0" applyFont="1" applyFill="1" applyBorder="1" applyAlignment="1">
      <alignment horizontal="justify" vertical="center"/>
    </xf>
    <xf numFmtId="0" fontId="2" fillId="0" borderId="0" xfId="0" applyFont="1" applyFill="1" applyAlignment="1">
      <alignment vertical="top" wrapText="1"/>
    </xf>
    <xf numFmtId="4" fontId="3" fillId="0" borderId="0" xfId="1" applyNumberFormat="1" applyFont="1" applyBorder="1" applyAlignment="1" applyProtection="1">
      <alignment horizontal="center" vertical="center" wrapText="1"/>
      <protection locked="0"/>
    </xf>
    <xf numFmtId="0" fontId="2" fillId="0" borderId="0" xfId="0" applyFont="1" applyBorder="1"/>
    <xf numFmtId="0" fontId="22" fillId="2" borderId="4" xfId="0" applyFont="1" applyFill="1" applyBorder="1" applyAlignment="1">
      <alignment horizontal="center" vertical="center" wrapText="1"/>
    </xf>
    <xf numFmtId="0" fontId="2" fillId="2" borderId="17" xfId="0" applyFont="1" applyFill="1" applyBorder="1" applyAlignment="1">
      <alignment horizontal="center" vertical="center" wrapText="1"/>
    </xf>
    <xf numFmtId="4" fontId="12" fillId="0" borderId="45" xfId="0" applyNumberFormat="1" applyFont="1" applyBorder="1" applyAlignment="1">
      <alignment horizontal="right" vertical="top" wrapText="1"/>
    </xf>
    <xf numFmtId="0" fontId="12" fillId="2" borderId="4" xfId="0" applyFont="1" applyFill="1" applyBorder="1" applyAlignment="1">
      <alignment horizontal="center" vertical="center" wrapText="1"/>
    </xf>
    <xf numFmtId="165" fontId="12" fillId="2" borderId="4" xfId="0" applyNumberFormat="1" applyFont="1" applyFill="1" applyBorder="1" applyAlignment="1">
      <alignment horizontal="center" vertical="center" wrapText="1"/>
    </xf>
    <xf numFmtId="4" fontId="12" fillId="2" borderId="4" xfId="0" applyNumberFormat="1" applyFont="1" applyFill="1" applyBorder="1" applyAlignment="1">
      <alignment horizontal="right" vertical="center" wrapText="1"/>
    </xf>
    <xf numFmtId="0" fontId="12" fillId="0" borderId="4" xfId="0" applyFont="1" applyBorder="1" applyAlignment="1">
      <alignment horizontal="center" vertical="top" wrapText="1"/>
    </xf>
    <xf numFmtId="165" fontId="12" fillId="0" borderId="4" xfId="0" applyNumberFormat="1" applyFont="1" applyBorder="1" applyAlignment="1">
      <alignment horizontal="left" vertical="top" wrapText="1"/>
    </xf>
    <xf numFmtId="4" fontId="12" fillId="0" borderId="4" xfId="0" applyNumberFormat="1" applyFont="1" applyBorder="1" applyAlignment="1">
      <alignment horizontal="right" vertical="top" wrapText="1"/>
    </xf>
    <xf numFmtId="0" fontId="12" fillId="2" borderId="4" xfId="0" applyFont="1" applyFill="1" applyBorder="1" applyAlignment="1">
      <alignment horizontal="center" vertical="top" wrapText="1"/>
    </xf>
    <xf numFmtId="165" fontId="12" fillId="2" borderId="4" xfId="0" applyNumberFormat="1" applyFont="1" applyFill="1" applyBorder="1" applyAlignment="1">
      <alignment horizontal="left" vertical="top" wrapText="1"/>
    </xf>
    <xf numFmtId="4" fontId="12" fillId="2" borderId="4" xfId="0" applyNumberFormat="1" applyFont="1" applyFill="1" applyBorder="1" applyAlignment="1">
      <alignment horizontal="right" vertical="top" wrapText="1"/>
    </xf>
    <xf numFmtId="0" fontId="0" fillId="2" borderId="0" xfId="0" applyFill="1"/>
    <xf numFmtId="167" fontId="0" fillId="2" borderId="0" xfId="0" applyNumberFormat="1" applyFill="1"/>
    <xf numFmtId="4" fontId="0" fillId="2" borderId="0" xfId="0" applyNumberFormat="1" applyFill="1"/>
    <xf numFmtId="0" fontId="2" fillId="0" borderId="4" xfId="109" applyNumberFormat="1" applyFont="1" applyFill="1" applyBorder="1" applyAlignment="1" applyProtection="1">
      <alignment vertical="center" wrapText="1"/>
      <protection locked="0"/>
    </xf>
    <xf numFmtId="0" fontId="2" fillId="0" borderId="4" xfId="0" applyFont="1" applyBorder="1" applyAlignment="1">
      <alignment vertical="center" wrapText="1"/>
    </xf>
    <xf numFmtId="0" fontId="12" fillId="6" borderId="4" xfId="0" applyFont="1" applyFill="1" applyBorder="1" applyAlignment="1">
      <alignment horizontal="center" vertical="top" wrapText="1"/>
    </xf>
    <xf numFmtId="0" fontId="2" fillId="2" borderId="4" xfId="0" applyFont="1" applyFill="1" applyBorder="1" applyAlignment="1">
      <alignment vertical="center" wrapText="1"/>
    </xf>
    <xf numFmtId="0" fontId="13" fillId="9" borderId="29"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4" fillId="9" borderId="29" xfId="0" applyFont="1" applyFill="1" applyBorder="1" applyAlignment="1">
      <alignment horizontal="center" wrapText="1"/>
    </xf>
    <xf numFmtId="0" fontId="4" fillId="9" borderId="29" xfId="0" applyFont="1" applyFill="1" applyBorder="1" applyAlignment="1">
      <alignment horizontal="center" vertical="center" wrapText="1"/>
    </xf>
    <xf numFmtId="0" fontId="2" fillId="9" borderId="29" xfId="0" applyFont="1" applyFill="1" applyBorder="1" applyAlignment="1">
      <alignment horizontal="center" vertical="center" wrapText="1"/>
    </xf>
    <xf numFmtId="164" fontId="5" fillId="0" borderId="4"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11" fillId="7" borderId="4" xfId="0" applyFont="1" applyFill="1" applyBorder="1" applyAlignment="1">
      <alignment horizontal="center" vertical="center" wrapText="1"/>
    </xf>
    <xf numFmtId="0" fontId="24" fillId="0" borderId="0" xfId="0" applyFont="1" applyAlignment="1">
      <alignment vertical="top" wrapText="1"/>
    </xf>
    <xf numFmtId="0" fontId="17" fillId="0" borderId="4" xfId="0" applyFont="1" applyBorder="1" applyAlignment="1">
      <alignment horizontal="center" vertical="center"/>
    </xf>
    <xf numFmtId="0" fontId="27" fillId="0" borderId="4" xfId="0" applyFont="1" applyBorder="1" applyAlignment="1">
      <alignment vertical="top" wrapText="1"/>
    </xf>
    <xf numFmtId="0" fontId="24" fillId="0" borderId="4" xfId="0" applyFont="1" applyBorder="1" applyAlignment="1">
      <alignment vertical="top" wrapText="1"/>
    </xf>
    <xf numFmtId="0" fontId="24" fillId="0" borderId="4" xfId="0" applyFont="1" applyBorder="1" applyAlignment="1">
      <alignment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2" borderId="4" xfId="0" applyFont="1" applyFill="1" applyBorder="1" applyAlignment="1">
      <alignment vertical="center" wrapText="1"/>
    </xf>
    <xf numFmtId="0" fontId="13" fillId="9" borderId="29" xfId="0" applyFont="1" applyFill="1" applyBorder="1" applyAlignment="1">
      <alignment horizontal="center" vertical="center" wrapText="1"/>
    </xf>
    <xf numFmtId="0" fontId="2" fillId="0" borderId="4" xfId="0" applyFont="1" applyBorder="1" applyAlignment="1">
      <alignment vertical="center" wrapText="1"/>
    </xf>
    <xf numFmtId="0" fontId="2" fillId="2" borderId="49" xfId="0" applyFont="1" applyFill="1" applyBorder="1" applyAlignment="1">
      <alignment horizontal="center" vertical="center" wrapText="1"/>
    </xf>
    <xf numFmtId="0" fontId="2" fillId="0" borderId="4" xfId="0" applyFont="1" applyBorder="1" applyAlignment="1">
      <alignment horizontal="justify" vertical="center" wrapText="1"/>
    </xf>
    <xf numFmtId="0" fontId="3" fillId="0" borderId="49" xfId="0" applyFont="1" applyFill="1" applyBorder="1" applyAlignment="1">
      <alignment horizontal="left" vertical="center" wrapText="1"/>
    </xf>
    <xf numFmtId="0" fontId="2" fillId="2" borderId="4" xfId="0" applyFont="1" applyFill="1" applyBorder="1" applyAlignment="1">
      <alignment horizontal="justify" vertical="center"/>
    </xf>
    <xf numFmtId="0" fontId="2" fillId="2" borderId="4" xfId="0" applyFont="1" applyFill="1" applyBorder="1" applyAlignment="1">
      <alignment vertical="center" wrapText="1"/>
    </xf>
    <xf numFmtId="0" fontId="13" fillId="9" borderId="2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9" borderId="29" xfId="0" applyFont="1" applyFill="1" applyBorder="1" applyAlignment="1">
      <alignment horizontal="center" vertical="center" wrapText="1"/>
    </xf>
    <xf numFmtId="0" fontId="2" fillId="0" borderId="4" xfId="0" applyFont="1" applyFill="1" applyBorder="1" applyAlignment="1">
      <alignment horizontal="center" vertical="center"/>
    </xf>
    <xf numFmtId="0" fontId="30" fillId="0" borderId="0" xfId="1" applyFont="1"/>
    <xf numFmtId="0" fontId="30" fillId="25" borderId="21" xfId="1" applyFont="1" applyFill="1" applyBorder="1" applyAlignment="1" applyProtection="1">
      <alignment horizontal="center" vertical="center" wrapText="1"/>
    </xf>
    <xf numFmtId="0" fontId="30" fillId="25" borderId="15" xfId="1" applyFont="1" applyFill="1" applyBorder="1" applyAlignment="1" applyProtection="1">
      <alignment horizontal="center" vertical="center" wrapText="1"/>
    </xf>
    <xf numFmtId="0" fontId="30" fillId="0" borderId="0" xfId="1" applyFont="1" applyAlignment="1">
      <alignment vertical="top" wrapText="1"/>
    </xf>
    <xf numFmtId="0" fontId="30" fillId="26" borderId="4" xfId="1" applyFont="1" applyFill="1" applyBorder="1" applyAlignment="1" applyProtection="1">
      <alignment vertical="center" wrapText="1"/>
    </xf>
    <xf numFmtId="0" fontId="30" fillId="11" borderId="4" xfId="91" applyFont="1" applyBorder="1" applyAlignment="1" applyProtection="1">
      <alignment vertical="center" wrapText="1"/>
    </xf>
    <xf numFmtId="16" fontId="32" fillId="23" borderId="21" xfId="135" quotePrefix="1" applyNumberFormat="1" applyFont="1" applyBorder="1" applyAlignment="1" applyProtection="1">
      <alignment horizontal="center" vertical="center" wrapText="1"/>
    </xf>
    <xf numFmtId="0" fontId="30" fillId="25" borderId="21" xfId="1" applyFont="1" applyFill="1" applyBorder="1" applyAlignment="1">
      <alignment horizontal="center" vertical="center" wrapText="1"/>
    </xf>
    <xf numFmtId="0" fontId="33" fillId="0" borderId="0" xfId="1" applyFont="1" applyAlignment="1">
      <alignment wrapText="1"/>
    </xf>
    <xf numFmtId="0" fontId="30" fillId="25" borderId="12" xfId="1" applyFont="1" applyFill="1" applyBorder="1" applyAlignment="1">
      <alignment horizontal="center" vertical="center" wrapText="1"/>
    </xf>
    <xf numFmtId="0" fontId="30" fillId="25" borderId="15" xfId="1" applyFont="1" applyFill="1" applyBorder="1" applyAlignment="1">
      <alignment horizontal="center" vertical="center" wrapText="1"/>
    </xf>
    <xf numFmtId="0" fontId="30" fillId="0" borderId="0" xfId="1" applyFont="1" applyFill="1"/>
    <xf numFmtId="9" fontId="30" fillId="0" borderId="0" xfId="106" applyFont="1" applyFill="1"/>
    <xf numFmtId="16" fontId="30" fillId="23" borderId="21" xfId="135" quotePrefix="1" applyNumberFormat="1" applyFont="1" applyBorder="1" applyAlignment="1" applyProtection="1">
      <alignment horizontal="center" vertical="center" wrapText="1"/>
    </xf>
    <xf numFmtId="0" fontId="30" fillId="25" borderId="54" xfId="1" applyFont="1" applyFill="1" applyBorder="1" applyAlignment="1">
      <alignment horizontal="center" vertical="center" wrapText="1"/>
    </xf>
    <xf numFmtId="4" fontId="30" fillId="0" borderId="0" xfId="1" applyNumberFormat="1" applyFont="1"/>
    <xf numFmtId="4" fontId="30" fillId="0" borderId="0" xfId="1" applyNumberFormat="1" applyFont="1" applyAlignment="1">
      <alignment wrapText="1"/>
    </xf>
    <xf numFmtId="0" fontId="35" fillId="26" borderId="13" xfId="1" applyFont="1" applyFill="1" applyBorder="1" applyAlignment="1" applyProtection="1">
      <alignment horizontal="center" vertical="center" wrapText="1"/>
      <protection locked="0"/>
    </xf>
    <xf numFmtId="0" fontId="35" fillId="26" borderId="14" xfId="1" applyFont="1" applyFill="1" applyBorder="1" applyAlignment="1" applyProtection="1">
      <alignment horizontal="center" vertical="center" wrapText="1"/>
      <protection locked="0"/>
    </xf>
    <xf numFmtId="3" fontId="37" fillId="0" borderId="0" xfId="1" applyNumberFormat="1" applyFont="1"/>
    <xf numFmtId="0" fontId="37" fillId="0" borderId="0" xfId="1" applyFont="1"/>
    <xf numFmtId="0" fontId="30" fillId="23" borderId="15" xfId="135" quotePrefix="1" applyFont="1" applyBorder="1" applyAlignment="1">
      <alignment horizontal="center" vertical="center" wrapText="1"/>
    </xf>
    <xf numFmtId="3" fontId="30" fillId="0" borderId="0" xfId="1" applyNumberFormat="1" applyFont="1"/>
    <xf numFmtId="9" fontId="35" fillId="0" borderId="22" xfId="106" applyFont="1" applyBorder="1" applyAlignment="1" applyProtection="1">
      <alignment horizontal="right" vertical="center" wrapText="1"/>
      <protection locked="0"/>
    </xf>
    <xf numFmtId="9" fontId="35" fillId="0" borderId="22" xfId="106" applyFont="1" applyFill="1" applyBorder="1" applyAlignment="1" applyProtection="1">
      <alignment horizontal="right" vertical="center" wrapText="1"/>
      <protection locked="0"/>
    </xf>
    <xf numFmtId="9" fontId="35" fillId="0" borderId="52" xfId="106" applyFont="1" applyBorder="1" applyAlignment="1" applyProtection="1">
      <alignment horizontal="right" vertical="center" wrapText="1"/>
      <protection locked="0"/>
    </xf>
    <xf numFmtId="0" fontId="30" fillId="26" borderId="41" xfId="1" applyFont="1" applyFill="1" applyBorder="1" applyAlignment="1" applyProtection="1">
      <alignment horizontal="center" vertical="center" wrapText="1"/>
      <protection locked="0"/>
    </xf>
    <xf numFmtId="0" fontId="30" fillId="26" borderId="42" xfId="1" applyFont="1" applyFill="1" applyBorder="1" applyAlignment="1" applyProtection="1">
      <alignment horizontal="center" vertical="center" wrapText="1"/>
      <protection locked="0"/>
    </xf>
    <xf numFmtId="0" fontId="30" fillId="11" borderId="56" xfId="91" applyFont="1" applyBorder="1" applyAlignment="1" applyProtection="1">
      <alignment horizontal="center" vertical="center" wrapText="1"/>
      <protection locked="0"/>
    </xf>
    <xf numFmtId="0" fontId="30" fillId="11" borderId="57" xfId="91" applyFont="1" applyBorder="1" applyAlignment="1" applyProtection="1">
      <alignment horizontal="center" vertical="center" wrapText="1"/>
      <protection locked="0"/>
    </xf>
    <xf numFmtId="0" fontId="30" fillId="26" borderId="58" xfId="1" applyFont="1" applyFill="1" applyBorder="1" applyAlignment="1" applyProtection="1">
      <alignment horizontal="center" vertical="center" wrapText="1"/>
      <protection locked="0"/>
    </xf>
    <xf numFmtId="0" fontId="30" fillId="0" borderId="0" xfId="1" applyFont="1" applyAlignment="1">
      <alignment wrapText="1"/>
    </xf>
    <xf numFmtId="0" fontId="30" fillId="25" borderId="59" xfId="1" applyFont="1" applyFill="1" applyBorder="1" applyAlignment="1">
      <alignment horizontal="center" vertical="center" wrapText="1"/>
    </xf>
    <xf numFmtId="0" fontId="30" fillId="0" borderId="0" xfId="64" applyFont="1"/>
    <xf numFmtId="0" fontId="38" fillId="0" borderId="0" xfId="26" applyFont="1"/>
    <xf numFmtId="0" fontId="39" fillId="0" borderId="0" xfId="64" applyFont="1" applyAlignment="1">
      <alignment vertical="center"/>
    </xf>
    <xf numFmtId="0" fontId="30" fillId="0" borderId="0" xfId="26" applyFont="1"/>
    <xf numFmtId="0" fontId="41" fillId="0" borderId="0" xfId="1" applyFont="1"/>
    <xf numFmtId="0" fontId="5" fillId="0" borderId="0" xfId="1" applyFont="1"/>
    <xf numFmtId="0" fontId="5" fillId="29" borderId="21" xfId="1" applyFont="1" applyFill="1" applyBorder="1" applyAlignment="1" applyProtection="1">
      <alignment horizontal="center" vertical="center" wrapText="1"/>
    </xf>
    <xf numFmtId="0" fontId="5" fillId="29" borderId="15" xfId="1" applyFont="1" applyFill="1" applyBorder="1" applyAlignment="1" applyProtection="1">
      <alignment horizontal="center" vertical="center" wrapText="1"/>
    </xf>
    <xf numFmtId="0" fontId="5" fillId="29" borderId="15" xfId="1" applyFont="1" applyFill="1" applyBorder="1" applyAlignment="1" applyProtection="1">
      <alignment horizontal="center" vertical="center" wrapText="1"/>
    </xf>
    <xf numFmtId="0" fontId="5" fillId="30" borderId="4" xfId="1" applyFont="1" applyFill="1" applyBorder="1" applyAlignment="1" applyProtection="1">
      <alignment vertical="center" wrapText="1"/>
    </xf>
    <xf numFmtId="0" fontId="5" fillId="19" borderId="4" xfId="136" applyFont="1" applyBorder="1" applyAlignment="1" applyProtection="1">
      <alignment vertical="center" wrapText="1"/>
    </xf>
    <xf numFmtId="16" fontId="43" fillId="23" borderId="21" xfId="135" quotePrefix="1" applyNumberFormat="1" applyFont="1" applyBorder="1" applyAlignment="1" applyProtection="1">
      <alignment horizontal="center" vertical="center" wrapText="1"/>
    </xf>
    <xf numFmtId="0" fontId="5" fillId="29" borderId="21" xfId="1" applyFont="1" applyFill="1" applyBorder="1" applyAlignment="1">
      <alignment horizontal="center" vertical="center" wrapText="1"/>
    </xf>
    <xf numFmtId="0" fontId="5" fillId="29" borderId="12" xfId="1" applyFont="1" applyFill="1" applyBorder="1" applyAlignment="1">
      <alignment horizontal="center" vertical="center" wrapText="1"/>
    </xf>
    <xf numFmtId="0" fontId="5" fillId="29" borderId="15" xfId="1" applyFont="1" applyFill="1" applyBorder="1" applyAlignment="1">
      <alignment horizontal="center" vertical="center" wrapText="1"/>
    </xf>
    <xf numFmtId="0" fontId="41" fillId="0" borderId="0" xfId="1" applyFont="1" applyFill="1"/>
    <xf numFmtId="9" fontId="41" fillId="0" borderId="0" xfId="17" applyFont="1" applyFill="1"/>
    <xf numFmtId="0" fontId="5" fillId="0" borderId="0" xfId="1" applyFont="1" applyFill="1"/>
    <xf numFmtId="0" fontId="44" fillId="0" borderId="0" xfId="1" applyFont="1" applyAlignment="1">
      <alignment wrapText="1"/>
    </xf>
    <xf numFmtId="16" fontId="5" fillId="23" borderId="21" xfId="135" quotePrefix="1" applyNumberFormat="1" applyFont="1" applyBorder="1" applyAlignment="1" applyProtection="1">
      <alignment horizontal="center" vertical="center" wrapText="1"/>
    </xf>
    <xf numFmtId="0" fontId="5" fillId="29" borderId="54" xfId="1" applyFont="1" applyFill="1" applyBorder="1" applyAlignment="1">
      <alignment horizontal="center" vertical="center" wrapText="1"/>
    </xf>
    <xf numFmtId="4" fontId="41" fillId="0" borderId="0" xfId="1" applyNumberFormat="1" applyFont="1"/>
    <xf numFmtId="4" fontId="41" fillId="0" borderId="0" xfId="1" applyNumberFormat="1" applyFont="1" applyAlignment="1">
      <alignment wrapText="1"/>
    </xf>
    <xf numFmtId="0" fontId="21" fillId="30" borderId="13" xfId="1" applyFont="1" applyFill="1" applyBorder="1" applyAlignment="1" applyProtection="1">
      <alignment horizontal="center" vertical="center" wrapText="1"/>
      <protection locked="0"/>
    </xf>
    <xf numFmtId="0" fontId="21" fillId="30" borderId="14" xfId="1" applyFont="1" applyFill="1" applyBorder="1" applyAlignment="1" applyProtection="1">
      <alignment horizontal="center" vertical="center" wrapText="1"/>
      <protection locked="0"/>
    </xf>
    <xf numFmtId="4" fontId="5" fillId="0" borderId="0" xfId="1" applyNumberFormat="1" applyFont="1"/>
    <xf numFmtId="0" fontId="5" fillId="23" borderId="15" xfId="135" quotePrefix="1" applyFont="1" applyBorder="1" applyAlignment="1">
      <alignment horizontal="center" vertical="center" wrapText="1"/>
    </xf>
    <xf numFmtId="3" fontId="41" fillId="0" borderId="0" xfId="1" applyNumberFormat="1" applyFont="1"/>
    <xf numFmtId="9" fontId="21" fillId="0" borderId="22" xfId="17" applyFont="1" applyBorder="1" applyAlignment="1" applyProtection="1">
      <alignment horizontal="right" vertical="center" wrapText="1"/>
      <protection locked="0"/>
    </xf>
    <xf numFmtId="9" fontId="21" fillId="0" borderId="52" xfId="17" applyFont="1" applyBorder="1" applyAlignment="1" applyProtection="1">
      <alignment horizontal="right" vertical="center" wrapText="1"/>
      <protection locked="0"/>
    </xf>
    <xf numFmtId="0" fontId="5" fillId="29" borderId="12" xfId="1" applyFont="1" applyFill="1" applyBorder="1" applyAlignment="1">
      <alignment horizontal="center" vertical="center" wrapText="1"/>
    </xf>
    <xf numFmtId="0" fontId="5" fillId="29" borderId="15" xfId="1" applyFont="1" applyFill="1" applyBorder="1" applyAlignment="1">
      <alignment horizontal="center" vertical="center" wrapText="1"/>
    </xf>
    <xf numFmtId="0" fontId="5" fillId="30" borderId="41" xfId="1" applyFont="1" applyFill="1" applyBorder="1" applyAlignment="1" applyProtection="1">
      <alignment horizontal="center" vertical="center" wrapText="1"/>
      <protection locked="0"/>
    </xf>
    <xf numFmtId="0" fontId="5" fillId="30" borderId="42" xfId="1" applyFont="1" applyFill="1" applyBorder="1" applyAlignment="1" applyProtection="1">
      <alignment horizontal="center" vertical="center" wrapText="1"/>
      <protection locked="0"/>
    </xf>
    <xf numFmtId="0" fontId="5" fillId="30" borderId="58" xfId="1" applyFont="1" applyFill="1" applyBorder="1" applyAlignment="1" applyProtection="1">
      <alignment horizontal="center" vertical="center" wrapText="1"/>
      <protection locked="0"/>
    </xf>
    <xf numFmtId="0" fontId="2" fillId="0" borderId="0" xfId="1" applyFont="1" applyAlignment="1">
      <alignment wrapText="1"/>
    </xf>
    <xf numFmtId="0" fontId="5" fillId="29" borderId="59" xfId="1" applyFont="1" applyFill="1" applyBorder="1" applyAlignment="1">
      <alignment horizontal="center" vertical="center" wrapText="1"/>
    </xf>
    <xf numFmtId="0" fontId="5" fillId="0" borderId="0" xfId="64" applyFont="1"/>
    <xf numFmtId="0" fontId="46" fillId="0" borderId="0" xfId="26" applyFont="1"/>
    <xf numFmtId="0" fontId="5" fillId="0" borderId="0" xfId="26" applyFont="1"/>
    <xf numFmtId="9" fontId="5" fillId="0" borderId="0" xfId="17" applyFont="1" applyFill="1"/>
    <xf numFmtId="0" fontId="44" fillId="0" borderId="0" xfId="1" applyFont="1"/>
    <xf numFmtId="4" fontId="5" fillId="0" borderId="0" xfId="1" applyNumberFormat="1" applyFont="1" applyAlignment="1">
      <alignment wrapText="1"/>
    </xf>
    <xf numFmtId="3" fontId="5" fillId="0" borderId="0" xfId="1" applyNumberFormat="1" applyFont="1"/>
    <xf numFmtId="0" fontId="30" fillId="19" borderId="4" xfId="136" applyFont="1" applyBorder="1" applyAlignment="1" applyProtection="1">
      <alignment vertical="center" wrapText="1"/>
    </xf>
    <xf numFmtId="4" fontId="35" fillId="0" borderId="17" xfId="1" applyNumberFormat="1" applyFont="1" applyBorder="1" applyAlignment="1" applyProtection="1">
      <alignment vertical="center" wrapText="1"/>
      <protection locked="0"/>
    </xf>
    <xf numFmtId="9" fontId="35" fillId="0" borderId="22" xfId="106" applyNumberFormat="1" applyFont="1" applyBorder="1" applyAlignment="1" applyProtection="1">
      <alignment horizontal="right" vertical="center" wrapText="1"/>
      <protection locked="0"/>
    </xf>
    <xf numFmtId="9" fontId="35" fillId="0" borderId="52" xfId="106" applyNumberFormat="1" applyFont="1" applyBorder="1" applyAlignment="1" applyProtection="1">
      <alignment horizontal="right" vertical="center" wrapText="1"/>
      <protection locked="0"/>
    </xf>
    <xf numFmtId="0" fontId="49" fillId="0" borderId="0" xfId="137" applyFont="1" applyAlignment="1">
      <alignment wrapText="1"/>
    </xf>
    <xf numFmtId="0" fontId="49" fillId="0" borderId="0" xfId="137" applyFont="1"/>
    <xf numFmtId="0" fontId="49" fillId="25" borderId="21" xfId="137" applyFont="1" applyFill="1" applyBorder="1" applyAlignment="1" applyProtection="1">
      <alignment horizontal="center" vertical="center" wrapText="1"/>
    </xf>
    <xf numFmtId="0" fontId="51" fillId="0" borderId="0" xfId="137" applyFont="1" applyFill="1" applyAlignment="1">
      <alignment wrapText="1"/>
    </xf>
    <xf numFmtId="0" fontId="49" fillId="0" borderId="0" xfId="137" applyFont="1" applyFill="1"/>
    <xf numFmtId="9" fontId="49" fillId="0" borderId="0" xfId="106" applyFont="1" applyFill="1"/>
    <xf numFmtId="0" fontId="53" fillId="0" borderId="0" xfId="137" applyFont="1" applyAlignment="1">
      <alignment wrapText="1"/>
    </xf>
    <xf numFmtId="0" fontId="54" fillId="0" borderId="0" xfId="137" applyFont="1" applyFill="1" applyAlignment="1">
      <alignment wrapText="1"/>
    </xf>
    <xf numFmtId="0" fontId="53" fillId="0" borderId="0" xfId="137" applyFont="1" applyAlignment="1">
      <alignment horizontal="center" vertical="center" wrapText="1"/>
    </xf>
    <xf numFmtId="0" fontId="54" fillId="0" borderId="0" xfId="137" applyFont="1" applyAlignment="1">
      <alignment wrapText="1"/>
    </xf>
    <xf numFmtId="4" fontId="49" fillId="0" borderId="0" xfId="137" applyNumberFormat="1" applyFont="1"/>
    <xf numFmtId="4" fontId="49" fillId="0" borderId="0" xfId="137" applyNumberFormat="1" applyFont="1" applyAlignment="1">
      <alignment wrapText="1"/>
    </xf>
    <xf numFmtId="3" fontId="55" fillId="0" borderId="0" xfId="137" applyNumberFormat="1" applyFont="1" applyAlignment="1">
      <alignment wrapText="1"/>
    </xf>
    <xf numFmtId="0" fontId="56" fillId="0" borderId="0" xfId="137" applyFont="1" applyFill="1" applyAlignment="1">
      <alignment wrapText="1"/>
    </xf>
    <xf numFmtId="3" fontId="49" fillId="0" borderId="0" xfId="137" applyNumberFormat="1" applyFont="1"/>
    <xf numFmtId="3" fontId="49" fillId="0" borderId="0" xfId="137" applyNumberFormat="1" applyFont="1" applyAlignment="1">
      <alignment wrapText="1"/>
    </xf>
    <xf numFmtId="0" fontId="49" fillId="0" borderId="0" xfId="26" applyFont="1"/>
    <xf numFmtId="0" fontId="38" fillId="0" borderId="0" xfId="140" applyFont="1"/>
    <xf numFmtId="0" fontId="57" fillId="0" borderId="0" xfId="26" applyFont="1" applyAlignment="1">
      <alignment vertical="center"/>
    </xf>
    <xf numFmtId="0" fontId="49" fillId="0" borderId="0" xfId="140" applyFont="1"/>
    <xf numFmtId="4" fontId="21" fillId="0" borderId="4" xfId="1" applyNumberFormat="1" applyFont="1" applyBorder="1" applyAlignment="1" applyProtection="1">
      <alignment vertical="center" wrapText="1"/>
      <protection locked="0"/>
    </xf>
    <xf numFmtId="0" fontId="46" fillId="0" borderId="0" xfId="140" applyFont="1"/>
    <xf numFmtId="0" fontId="5" fillId="0" borderId="0" xfId="140" applyFont="1"/>
    <xf numFmtId="4" fontId="5" fillId="0" borderId="4" xfId="0" applyNumberFormat="1" applyFont="1" applyFill="1" applyBorder="1" applyAlignment="1">
      <alignment horizontal="center" vertical="center"/>
    </xf>
    <xf numFmtId="0" fontId="5" fillId="29" borderId="12" xfId="1" applyFont="1" applyFill="1" applyBorder="1" applyAlignment="1">
      <alignment horizontal="center" vertical="center" wrapText="1"/>
    </xf>
    <xf numFmtId="0" fontId="5" fillId="29" borderId="15" xfId="1" applyFont="1" applyFill="1" applyBorder="1" applyAlignment="1">
      <alignment horizontal="center" vertical="center" wrapText="1"/>
    </xf>
    <xf numFmtId="0" fontId="5" fillId="30" borderId="41" xfId="1" applyFont="1" applyFill="1" applyBorder="1" applyAlignment="1" applyProtection="1">
      <alignment horizontal="center" vertical="center" wrapText="1"/>
      <protection locked="0"/>
    </xf>
    <xf numFmtId="0" fontId="5" fillId="30" borderId="42" xfId="1" applyFont="1" applyFill="1" applyBorder="1" applyAlignment="1" applyProtection="1">
      <alignment horizontal="center" vertical="center" wrapText="1"/>
      <protection locked="0"/>
    </xf>
    <xf numFmtId="0" fontId="5" fillId="29" borderId="15" xfId="1" applyFont="1" applyFill="1" applyBorder="1" applyAlignment="1" applyProtection="1">
      <alignment horizontal="center" vertical="center" wrapText="1"/>
    </xf>
    <xf numFmtId="0" fontId="41" fillId="0" borderId="0" xfId="1" applyFont="1" applyAlignment="1">
      <alignment wrapText="1"/>
    </xf>
    <xf numFmtId="3" fontId="41" fillId="0" borderId="0" xfId="1" applyNumberFormat="1" applyFont="1" applyFill="1"/>
    <xf numFmtId="4" fontId="41" fillId="0" borderId="0" xfId="1" applyNumberFormat="1" applyFont="1" applyFill="1"/>
    <xf numFmtId="0" fontId="5" fillId="29" borderId="0" xfId="1" applyFont="1" applyFill="1" applyBorder="1" applyAlignment="1">
      <alignment horizontal="center" vertical="center" wrapText="1"/>
    </xf>
    <xf numFmtId="2" fontId="41" fillId="0" borderId="0" xfId="1" applyNumberFormat="1" applyFont="1"/>
    <xf numFmtId="9" fontId="21" fillId="0" borderId="22" xfId="17" applyFont="1" applyFill="1" applyBorder="1" applyAlignment="1" applyProtection="1">
      <alignment horizontal="right" vertical="center" wrapText="1"/>
      <protection locked="0"/>
    </xf>
    <xf numFmtId="4" fontId="21" fillId="2" borderId="4" xfId="1" applyNumberFormat="1" applyFont="1" applyFill="1" applyBorder="1" applyAlignment="1" applyProtection="1">
      <alignment vertical="center" wrapText="1"/>
      <protection locked="0"/>
    </xf>
    <xf numFmtId="4" fontId="21" fillId="2" borderId="48" xfId="1" applyNumberFormat="1" applyFont="1" applyFill="1" applyBorder="1" applyAlignment="1" applyProtection="1">
      <alignment vertical="center" wrapText="1"/>
      <protection locked="0"/>
    </xf>
    <xf numFmtId="4" fontId="21" fillId="0" borderId="4" xfId="1" applyNumberFormat="1" applyFont="1" applyFill="1" applyBorder="1" applyAlignment="1" applyProtection="1">
      <alignment vertical="center" wrapText="1"/>
      <protection locked="0"/>
    </xf>
    <xf numFmtId="4" fontId="21" fillId="2" borderId="3" xfId="1" applyNumberFormat="1" applyFont="1" applyFill="1" applyBorder="1" applyAlignment="1" applyProtection="1">
      <alignment vertical="center" wrapText="1"/>
      <protection locked="0"/>
    </xf>
    <xf numFmtId="0" fontId="41" fillId="0" borderId="0" xfId="1" applyFont="1" applyFill="1" applyAlignment="1">
      <alignment vertical="top" wrapText="1"/>
    </xf>
    <xf numFmtId="0" fontId="41" fillId="0" borderId="0" xfId="1" applyFont="1" applyFill="1" applyAlignment="1">
      <alignment wrapText="1"/>
    </xf>
    <xf numFmtId="0" fontId="41" fillId="0" borderId="0" xfId="1" applyFont="1" applyAlignment="1">
      <alignment vertical="top" wrapText="1"/>
    </xf>
    <xf numFmtId="0" fontId="2" fillId="0" borderId="4" xfId="0" applyFont="1" applyFill="1" applyBorder="1" applyAlignment="1">
      <alignment horizontal="center" vertical="center" wrapText="1"/>
    </xf>
    <xf numFmtId="0" fontId="5" fillId="29" borderId="15" xfId="1" applyFont="1" applyFill="1" applyBorder="1" applyAlignment="1">
      <alignment horizontal="center" vertical="center" wrapText="1"/>
    </xf>
    <xf numFmtId="0" fontId="63" fillId="0" borderId="0" xfId="140" applyFont="1"/>
    <xf numFmtId="3" fontId="61" fillId="0" borderId="0" xfId="1" applyNumberFormat="1" applyFont="1"/>
    <xf numFmtId="0" fontId="61" fillId="0" borderId="0" xfId="1" applyFont="1"/>
    <xf numFmtId="0" fontId="2" fillId="30" borderId="4" xfId="1" applyFont="1" applyFill="1" applyBorder="1" applyAlignment="1" applyProtection="1">
      <alignment vertical="center" wrapText="1"/>
    </xf>
    <xf numFmtId="0" fontId="2" fillId="19" borderId="4" xfId="136" applyFont="1" applyBorder="1" applyAlignment="1" applyProtection="1">
      <alignment vertical="center" wrapText="1"/>
    </xf>
    <xf numFmtId="16" fontId="5" fillId="2" borderId="21" xfId="135" quotePrefix="1" applyNumberFormat="1" applyFont="1" applyFill="1" applyBorder="1" applyAlignment="1" applyProtection="1">
      <alignment horizontal="center" vertical="center" wrapText="1"/>
    </xf>
    <xf numFmtId="3" fontId="35" fillId="0" borderId="4" xfId="1" applyNumberFormat="1" applyFont="1" applyBorder="1" applyAlignment="1" applyProtection="1">
      <alignment horizontal="center" vertical="center" wrapText="1"/>
      <protection locked="0"/>
    </xf>
    <xf numFmtId="0" fontId="5" fillId="25" borderId="15" xfId="137" applyFont="1" applyFill="1" applyBorder="1" applyAlignment="1" applyProtection="1">
      <alignment horizontal="center" vertical="center" wrapText="1"/>
    </xf>
    <xf numFmtId="0" fontId="5" fillId="26" borderId="4" xfId="137" applyFont="1" applyFill="1" applyBorder="1" applyAlignment="1" applyProtection="1">
      <alignment vertical="center" wrapText="1"/>
    </xf>
    <xf numFmtId="0" fontId="5" fillId="32" borderId="4" xfId="139" applyFont="1" applyBorder="1" applyAlignment="1" applyProtection="1">
      <alignment vertical="center" wrapText="1"/>
    </xf>
    <xf numFmtId="168" fontId="43" fillId="31" borderId="21" xfId="138" quotePrefix="1" applyNumberFormat="1" applyFont="1" applyBorder="1" applyAlignment="1" applyProtection="1">
      <alignment horizontal="center" vertical="center" wrapText="1"/>
    </xf>
    <xf numFmtId="0" fontId="5" fillId="25" borderId="21" xfId="137" applyFont="1" applyFill="1" applyBorder="1" applyAlignment="1">
      <alignment horizontal="center" vertical="center" wrapText="1"/>
    </xf>
    <xf numFmtId="0" fontId="5" fillId="25" borderId="12" xfId="137" applyFont="1" applyFill="1" applyBorder="1" applyAlignment="1">
      <alignment horizontal="center" vertical="center" wrapText="1"/>
    </xf>
    <xf numFmtId="0" fontId="5" fillId="25" borderId="15" xfId="137" applyFont="1" applyFill="1" applyBorder="1" applyAlignment="1">
      <alignment horizontal="center" vertical="center" wrapText="1"/>
    </xf>
    <xf numFmtId="168" fontId="5" fillId="31" borderId="21" xfId="138" quotePrefix="1" applyNumberFormat="1" applyFont="1" applyBorder="1" applyAlignment="1" applyProtection="1">
      <alignment horizontal="center" vertical="center" wrapText="1"/>
    </xf>
    <xf numFmtId="0" fontId="5" fillId="25" borderId="54" xfId="137" applyFont="1" applyFill="1" applyBorder="1" applyAlignment="1">
      <alignment horizontal="center" vertical="center" wrapText="1"/>
    </xf>
    <xf numFmtId="0" fontId="21" fillId="26" borderId="13" xfId="137" applyFont="1" applyFill="1" applyBorder="1" applyAlignment="1" applyProtection="1">
      <alignment horizontal="center" vertical="center" wrapText="1"/>
      <protection locked="0"/>
    </xf>
    <xf numFmtId="0" fontId="21" fillId="26" borderId="14" xfId="137" applyFont="1" applyFill="1" applyBorder="1" applyAlignment="1" applyProtection="1">
      <alignment horizontal="center" vertical="center" wrapText="1"/>
      <protection locked="0"/>
    </xf>
    <xf numFmtId="0" fontId="5" fillId="31" borderId="15" xfId="138" quotePrefix="1" applyFont="1" applyBorder="1" applyAlignment="1">
      <alignment horizontal="center" vertical="center" wrapText="1"/>
    </xf>
    <xf numFmtId="9" fontId="5" fillId="0" borderId="22" xfId="106" applyFont="1" applyBorder="1" applyAlignment="1" applyProtection="1">
      <alignment horizontal="right" vertical="center" wrapText="1"/>
      <protection locked="0"/>
    </xf>
    <xf numFmtId="9" fontId="5" fillId="0" borderId="22" xfId="106" applyFont="1" applyFill="1" applyBorder="1" applyAlignment="1" applyProtection="1">
      <alignment horizontal="right" vertical="center" wrapText="1"/>
      <protection locked="0"/>
    </xf>
    <xf numFmtId="9" fontId="5" fillId="0" borderId="52" xfId="106" applyFont="1" applyBorder="1" applyAlignment="1" applyProtection="1">
      <alignment horizontal="right" vertical="center" wrapText="1"/>
      <protection locked="0"/>
    </xf>
    <xf numFmtId="0" fontId="5" fillId="26" borderId="41" xfId="137" applyFont="1" applyFill="1" applyBorder="1" applyAlignment="1" applyProtection="1">
      <alignment horizontal="center" vertical="center" wrapText="1"/>
      <protection locked="0"/>
    </xf>
    <xf numFmtId="0" fontId="5" fillId="26" borderId="42" xfId="137" applyFont="1" applyFill="1" applyBorder="1" applyAlignment="1" applyProtection="1">
      <alignment horizontal="center" vertical="center" wrapText="1"/>
      <protection locked="0"/>
    </xf>
    <xf numFmtId="0" fontId="5" fillId="26" borderId="58" xfId="137" applyFont="1" applyFill="1" applyBorder="1" applyAlignment="1" applyProtection="1">
      <alignment horizontal="center" vertical="center" wrapText="1"/>
      <protection locked="0"/>
    </xf>
    <xf numFmtId="0" fontId="5" fillId="25" borderId="59" xfId="137" applyFont="1" applyFill="1" applyBorder="1" applyAlignment="1">
      <alignment horizontal="center" vertical="center" wrapText="1"/>
    </xf>
    <xf numFmtId="9" fontId="21" fillId="0" borderId="22" xfId="17" applyFont="1" applyBorder="1" applyAlignment="1" applyProtection="1">
      <alignment horizontal="center" vertical="center" wrapText="1"/>
      <protection locked="0"/>
    </xf>
    <xf numFmtId="0" fontId="2" fillId="9" borderId="36"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6" fillId="8" borderId="46" xfId="0" applyFont="1" applyFill="1" applyBorder="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4" fontId="35" fillId="0" borderId="4" xfId="1" applyNumberFormat="1" applyFont="1" applyBorder="1" applyAlignment="1" applyProtection="1">
      <alignment horizontal="center" vertical="center" wrapText="1"/>
      <protection locked="0"/>
    </xf>
    <xf numFmtId="4" fontId="21" fillId="0" borderId="17" xfId="1" applyNumberFormat="1" applyFont="1" applyBorder="1" applyAlignment="1" applyProtection="1">
      <alignment vertical="center" wrapText="1"/>
      <protection locked="0"/>
    </xf>
    <xf numFmtId="0" fontId="68" fillId="0" borderId="0" xfId="1" applyFont="1"/>
    <xf numFmtId="0" fontId="68" fillId="0" borderId="0" xfId="1" applyFont="1" applyAlignment="1">
      <alignment vertical="top" wrapText="1"/>
    </xf>
    <xf numFmtId="0" fontId="68" fillId="0" borderId="0" xfId="1" applyFont="1" applyAlignment="1">
      <alignment wrapText="1"/>
    </xf>
    <xf numFmtId="0" fontId="68" fillId="0" borderId="0" xfId="1" applyFont="1" applyFill="1"/>
    <xf numFmtId="9" fontId="68" fillId="0" borderId="0" xfId="106" applyFont="1" applyFill="1"/>
    <xf numFmtId="0" fontId="28" fillId="0" borderId="0" xfId="26" applyFont="1" applyAlignment="1">
      <alignment horizontal="justify"/>
    </xf>
    <xf numFmtId="4" fontId="68" fillId="0" borderId="0" xfId="1" applyNumberFormat="1" applyFont="1"/>
    <xf numFmtId="4" fontId="68" fillId="0" borderId="0" xfId="1" applyNumberFormat="1" applyFont="1" applyAlignment="1">
      <alignment wrapText="1"/>
    </xf>
    <xf numFmtId="3" fontId="68" fillId="0" borderId="0" xfId="1" applyNumberFormat="1" applyFont="1"/>
    <xf numFmtId="4" fontId="35" fillId="0" borderId="4" xfId="1" applyNumberFormat="1" applyFont="1" applyBorder="1" applyAlignment="1" applyProtection="1">
      <alignment vertical="center" wrapText="1"/>
      <protection locked="0"/>
    </xf>
    <xf numFmtId="4" fontId="43" fillId="0" borderId="0" xfId="26" applyNumberFormat="1" applyFont="1" applyAlignment="1">
      <alignment horizontal="justify"/>
    </xf>
    <xf numFmtId="0" fontId="69" fillId="0" borderId="0" xfId="137" applyFont="1" applyAlignment="1">
      <alignment wrapText="1"/>
    </xf>
    <xf numFmtId="0" fontId="69" fillId="0" borderId="0" xfId="137" applyFont="1"/>
    <xf numFmtId="0" fontId="70" fillId="0" borderId="0" xfId="137" applyFont="1" applyFill="1" applyAlignment="1">
      <alignment vertical="top" wrapText="1"/>
    </xf>
    <xf numFmtId="0" fontId="70" fillId="0" borderId="0" xfId="137" applyFont="1" applyFill="1" applyAlignment="1">
      <alignment wrapText="1"/>
    </xf>
    <xf numFmtId="0" fontId="71" fillId="0" borderId="0" xfId="137" applyFont="1" applyAlignment="1">
      <alignment wrapText="1"/>
    </xf>
    <xf numFmtId="0" fontId="69" fillId="0" borderId="0" xfId="137" applyFont="1" applyFill="1"/>
    <xf numFmtId="4" fontId="5" fillId="0" borderId="4" xfId="137" applyNumberFormat="1" applyFont="1" applyBorder="1" applyAlignment="1" applyProtection="1">
      <alignment vertical="center" wrapText="1"/>
      <protection locked="0"/>
    </xf>
    <xf numFmtId="4" fontId="5" fillId="0" borderId="4" xfId="137" applyNumberFormat="1" applyFont="1" applyFill="1" applyBorder="1" applyAlignment="1" applyProtection="1">
      <alignment vertical="center" wrapText="1"/>
      <protection locked="0"/>
    </xf>
    <xf numFmtId="4" fontId="5" fillId="0" borderId="17" xfId="137" applyNumberFormat="1" applyFont="1" applyBorder="1" applyAlignment="1" applyProtection="1">
      <alignment vertical="center" wrapText="1"/>
      <protection locked="0"/>
    </xf>
    <xf numFmtId="4" fontId="43" fillId="0" borderId="4" xfId="140" applyNumberFormat="1" applyFont="1" applyFill="1" applyBorder="1" applyAlignment="1">
      <alignment horizontal="right" vertical="center" wrapText="1"/>
    </xf>
    <xf numFmtId="4" fontId="21" fillId="0" borderId="4" xfId="1" applyNumberFormat="1" applyFont="1" applyBorder="1" applyAlignment="1" applyProtection="1">
      <alignment horizontal="center" vertical="center" wrapText="1"/>
      <protection locked="0"/>
    </xf>
    <xf numFmtId="4" fontId="21" fillId="0" borderId="17" xfId="1" applyNumberFormat="1" applyFont="1" applyBorder="1" applyAlignment="1" applyProtection="1">
      <alignment horizontal="right" vertical="center" wrapText="1"/>
      <protection locked="0"/>
    </xf>
    <xf numFmtId="4" fontId="35" fillId="0" borderId="4" xfId="146" applyNumberFormat="1" applyFont="1" applyFill="1" applyBorder="1" applyAlignment="1" applyProtection="1">
      <alignment vertical="center" wrapText="1"/>
      <protection locked="0"/>
    </xf>
    <xf numFmtId="4" fontId="60" fillId="0" borderId="0" xfId="1" applyNumberFormat="1" applyFont="1"/>
    <xf numFmtId="2" fontId="5" fillId="0" borderId="0" xfId="1" applyNumberFormat="1" applyFont="1"/>
    <xf numFmtId="0" fontId="2" fillId="2" borderId="68" xfId="0" applyFont="1" applyFill="1" applyBorder="1" applyAlignment="1">
      <alignment horizontal="center" vertical="center"/>
    </xf>
    <xf numFmtId="0" fontId="3" fillId="2" borderId="67" xfId="0" applyFont="1" applyFill="1" applyBorder="1" applyAlignment="1">
      <alignment horizontal="center" vertical="center" wrapText="1"/>
    </xf>
    <xf numFmtId="0" fontId="2" fillId="2" borderId="67" xfId="0" applyFont="1" applyFill="1" applyBorder="1" applyAlignment="1">
      <alignment horizontal="center" vertical="center" wrapText="1"/>
    </xf>
    <xf numFmtId="0" fontId="2" fillId="2" borderId="67" xfId="0" applyFont="1" applyFill="1" applyBorder="1" applyAlignment="1">
      <alignment horizontal="left" vertical="center" wrapText="1"/>
    </xf>
    <xf numFmtId="0" fontId="2" fillId="2" borderId="39" xfId="0" applyFont="1" applyFill="1" applyBorder="1" applyAlignment="1">
      <alignment horizontal="center" vertical="center"/>
    </xf>
    <xf numFmtId="0" fontId="13" fillId="9" borderId="69" xfId="0" applyFont="1" applyFill="1" applyBorder="1" applyAlignment="1">
      <alignment horizontal="center" vertical="center" wrapText="1"/>
    </xf>
    <xf numFmtId="0" fontId="13" fillId="9" borderId="32" xfId="0" applyFont="1" applyFill="1" applyBorder="1" applyAlignment="1">
      <alignment horizontal="center" vertical="center" wrapText="1"/>
    </xf>
    <xf numFmtId="0" fontId="13" fillId="9" borderId="70" xfId="0" applyFont="1" applyFill="1" applyBorder="1" applyAlignment="1">
      <alignment horizontal="center" vertical="center" wrapText="1"/>
    </xf>
    <xf numFmtId="0" fontId="2" fillId="10" borderId="67" xfId="0" applyFont="1" applyFill="1" applyBorder="1" applyAlignment="1">
      <alignment horizontal="center" vertical="center" wrapText="1"/>
    </xf>
    <xf numFmtId="0" fontId="2" fillId="10" borderId="67" xfId="0" applyFont="1" applyFill="1" applyBorder="1" applyAlignment="1">
      <alignment horizontal="center" vertical="center"/>
    </xf>
    <xf numFmtId="0" fontId="2" fillId="9" borderId="67" xfId="0" applyFont="1" applyFill="1" applyBorder="1" applyAlignment="1">
      <alignment horizontal="center" vertical="center"/>
    </xf>
    <xf numFmtId="0" fontId="2" fillId="0" borderId="67" xfId="0" applyFont="1" applyBorder="1" applyAlignment="1">
      <alignment horizontal="center" vertical="center"/>
    </xf>
    <xf numFmtId="0" fontId="2" fillId="0" borderId="67" xfId="0" applyFont="1" applyBorder="1"/>
    <xf numFmtId="0" fontId="2" fillId="9" borderId="67" xfId="0" applyFont="1" applyFill="1" applyBorder="1" applyAlignment="1">
      <alignment vertical="center"/>
    </xf>
    <xf numFmtId="0" fontId="2" fillId="10" borderId="67" xfId="0" applyFont="1" applyFill="1" applyBorder="1" applyAlignment="1">
      <alignment vertical="center"/>
    </xf>
    <xf numFmtId="0" fontId="2" fillId="0" borderId="67" xfId="0" applyFont="1" applyBorder="1" applyAlignment="1">
      <alignment vertical="center"/>
    </xf>
    <xf numFmtId="0" fontId="2" fillId="0" borderId="67" xfId="0" applyFont="1" applyBorder="1" applyAlignment="1">
      <alignment vertical="center" wrapText="1"/>
    </xf>
    <xf numFmtId="0" fontId="4" fillId="9" borderId="67" xfId="0" applyFont="1" applyFill="1" applyBorder="1" applyAlignment="1">
      <alignment vertical="center"/>
    </xf>
    <xf numFmtId="0" fontId="5" fillId="29" borderId="12" xfId="1" applyFont="1" applyFill="1" applyBorder="1" applyAlignment="1">
      <alignment horizontal="center" vertical="center" wrapText="1"/>
    </xf>
    <xf numFmtId="0" fontId="5" fillId="29" borderId="15" xfId="1" applyFont="1" applyFill="1" applyBorder="1" applyAlignment="1">
      <alignment horizontal="center" vertical="center" wrapText="1"/>
    </xf>
    <xf numFmtId="0" fontId="5" fillId="29" borderId="15" xfId="1" applyFont="1" applyFill="1" applyBorder="1" applyAlignment="1" applyProtection="1">
      <alignment horizontal="center" vertical="center" wrapText="1"/>
    </xf>
    <xf numFmtId="0" fontId="5" fillId="30" borderId="41" xfId="1" applyFont="1" applyFill="1" applyBorder="1" applyAlignment="1" applyProtection="1">
      <alignment horizontal="center" vertical="center" wrapText="1"/>
      <protection locked="0"/>
    </xf>
    <xf numFmtId="0" fontId="5" fillId="30" borderId="42" xfId="1" applyFont="1" applyFill="1" applyBorder="1" applyAlignment="1" applyProtection="1">
      <alignment horizontal="center" vertical="center" wrapText="1"/>
      <protection locked="0"/>
    </xf>
    <xf numFmtId="0" fontId="5" fillId="29" borderId="54" xfId="1" applyFont="1" applyFill="1" applyBorder="1" applyAlignment="1">
      <alignment horizontal="center" vertical="center" wrapText="1"/>
    </xf>
    <xf numFmtId="0" fontId="72" fillId="0" borderId="44" xfId="0" applyFont="1" applyBorder="1" applyAlignment="1">
      <alignment horizontal="center" vertical="top" wrapText="1"/>
    </xf>
    <xf numFmtId="165" fontId="72" fillId="0" borderId="44" xfId="0" applyNumberFormat="1" applyFont="1" applyBorder="1" applyAlignment="1">
      <alignment horizontal="left" vertical="top" wrapText="1"/>
    </xf>
    <xf numFmtId="4" fontId="72" fillId="0" borderId="44" xfId="0" applyNumberFormat="1" applyFont="1" applyBorder="1" applyAlignment="1">
      <alignment horizontal="right" vertical="top" wrapText="1"/>
    </xf>
    <xf numFmtId="4" fontId="72" fillId="0" borderId="45" xfId="0" applyNumberFormat="1" applyFont="1" applyBorder="1" applyAlignment="1">
      <alignment horizontal="right" vertical="top" wrapText="1"/>
    </xf>
    <xf numFmtId="0" fontId="17" fillId="2" borderId="4" xfId="0" applyFont="1" applyFill="1" applyBorder="1" applyAlignment="1">
      <alignment horizontal="center" vertical="center"/>
    </xf>
    <xf numFmtId="0" fontId="72" fillId="2" borderId="44" xfId="0" applyFont="1" applyFill="1" applyBorder="1" applyAlignment="1">
      <alignment horizontal="center" vertical="top" wrapText="1"/>
    </xf>
    <xf numFmtId="165" fontId="72" fillId="2" borderId="44" xfId="0" applyNumberFormat="1" applyFont="1" applyFill="1" applyBorder="1" applyAlignment="1">
      <alignment horizontal="left" vertical="top" wrapText="1"/>
    </xf>
    <xf numFmtId="4" fontId="72" fillId="2" borderId="44" xfId="0" applyNumberFormat="1" applyFont="1" applyFill="1" applyBorder="1" applyAlignment="1">
      <alignment horizontal="right" vertical="top" wrapText="1"/>
    </xf>
    <xf numFmtId="4" fontId="72" fillId="2" borderId="45" xfId="0" applyNumberFormat="1" applyFont="1" applyFill="1" applyBorder="1" applyAlignment="1">
      <alignment horizontal="right" vertical="top" wrapText="1"/>
    </xf>
    <xf numFmtId="0" fontId="5" fillId="30" borderId="67" xfId="1" applyFont="1" applyFill="1" applyBorder="1" applyAlignment="1" applyProtection="1">
      <alignment vertical="center" wrapText="1"/>
    </xf>
    <xf numFmtId="4" fontId="21" fillId="0" borderId="67" xfId="1" applyNumberFormat="1" applyFont="1" applyBorder="1" applyAlignment="1" applyProtection="1">
      <alignment vertical="center" wrapText="1"/>
      <protection locked="0"/>
    </xf>
    <xf numFmtId="0" fontId="30" fillId="36" borderId="41" xfId="1" applyFont="1" applyFill="1" applyBorder="1" applyAlignment="1" applyProtection="1">
      <alignment horizontal="center" vertical="center" wrapText="1"/>
      <protection locked="0"/>
    </xf>
    <xf numFmtId="0" fontId="30" fillId="36" borderId="42" xfId="1" applyFont="1" applyFill="1" applyBorder="1" applyAlignment="1" applyProtection="1">
      <alignment horizontal="center" vertical="center" wrapText="1"/>
      <protection locked="0"/>
    </xf>
    <xf numFmtId="0" fontId="30" fillId="36" borderId="58" xfId="1" applyFont="1" applyFill="1" applyBorder="1" applyAlignment="1" applyProtection="1">
      <alignment horizontal="center" vertical="center" wrapText="1"/>
      <protection locked="0"/>
    </xf>
    <xf numFmtId="0" fontId="2" fillId="2" borderId="0" xfId="0" applyNumberFormat="1" applyFont="1" applyFill="1" applyAlignment="1">
      <alignment wrapText="1"/>
    </xf>
    <xf numFmtId="0" fontId="0" fillId="2" borderId="0" xfId="0" applyFill="1" applyAlignment="1"/>
    <xf numFmtId="0" fontId="5" fillId="2"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3" xfId="0" applyBorder="1" applyAlignment="1">
      <alignment horizontal="center" vertical="center" wrapText="1"/>
    </xf>
    <xf numFmtId="0" fontId="5" fillId="2" borderId="1" xfId="0" applyFont="1" applyFill="1" applyBorder="1" applyAlignment="1">
      <alignment horizontal="center" vertical="center"/>
    </xf>
    <xf numFmtId="0" fontId="0" fillId="0" borderId="48" xfId="0" applyBorder="1" applyAlignment="1">
      <alignment horizontal="center" vertical="center"/>
    </xf>
    <xf numFmtId="0" fontId="5" fillId="2" borderId="1" xfId="0" applyFont="1" applyFill="1" applyBorder="1" applyAlignment="1">
      <alignment horizontal="center" vertical="center" wrapText="1"/>
    </xf>
    <xf numFmtId="0" fontId="0" fillId="2" borderId="3" xfId="0" applyFill="1" applyBorder="1" applyAlignment="1">
      <alignment horizontal="center" vertical="center" wrapText="1"/>
    </xf>
    <xf numFmtId="0" fontId="5" fillId="2" borderId="48" xfId="0" applyFont="1" applyFill="1" applyBorder="1" applyAlignment="1">
      <alignment horizontal="center" vertical="center"/>
    </xf>
    <xf numFmtId="0" fontId="3" fillId="0" borderId="0" xfId="0" applyFont="1" applyAlignment="1">
      <alignment horizontal="center" vertical="center" wrapText="1"/>
    </xf>
    <xf numFmtId="0" fontId="2" fillId="0" borderId="0"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47"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6" xfId="0" applyFont="1" applyFill="1" applyBorder="1" applyAlignment="1" applyProtection="1">
      <alignment horizontal="center" vertical="center" wrapText="1"/>
    </xf>
    <xf numFmtId="0" fontId="2" fillId="4" borderId="35" xfId="0" applyFont="1" applyFill="1" applyBorder="1" applyAlignment="1" applyProtection="1">
      <alignment horizontal="center" vertical="center" wrapText="1"/>
    </xf>
    <xf numFmtId="0" fontId="2" fillId="4" borderId="38"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5" xfId="0" applyFont="1" applyFill="1" applyBorder="1" applyAlignment="1" applyProtection="1">
      <alignment horizontal="center" vertical="center" wrapText="1"/>
    </xf>
    <xf numFmtId="0" fontId="2" fillId="4" borderId="34" xfId="0" applyFont="1" applyFill="1" applyBorder="1" applyAlignment="1" applyProtection="1">
      <alignment horizontal="center" vertical="center" wrapText="1"/>
    </xf>
    <xf numFmtId="0" fontId="4" fillId="3" borderId="39"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6" fillId="5" borderId="12"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4"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4" borderId="21" xfId="0" applyFont="1" applyFill="1" applyBorder="1" applyAlignment="1" applyProtection="1">
      <alignment horizontal="left" vertical="center" wrapText="1"/>
    </xf>
    <xf numFmtId="0" fontId="2" fillId="4" borderId="22" xfId="0" applyFont="1" applyFill="1" applyBorder="1" applyAlignment="1" applyProtection="1">
      <alignment horizontal="left" vertical="center" wrapText="1"/>
    </xf>
    <xf numFmtId="0" fontId="2" fillId="0" borderId="27" xfId="0" applyFont="1" applyBorder="1" applyAlignment="1">
      <alignment horizont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Border="1" applyAlignment="1">
      <alignment horizontal="center"/>
    </xf>
    <xf numFmtId="0" fontId="2" fillId="4" borderId="15"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wrapText="1"/>
    </xf>
    <xf numFmtId="0" fontId="2" fillId="2" borderId="4" xfId="0" applyFont="1" applyFill="1" applyBorder="1" applyAlignment="1">
      <alignment horizontal="center"/>
    </xf>
    <xf numFmtId="0" fontId="2" fillId="2" borderId="17" xfId="0" applyFont="1" applyFill="1" applyBorder="1" applyAlignment="1">
      <alignment horizontal="center"/>
    </xf>
    <xf numFmtId="0" fontId="2" fillId="4" borderId="31"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28" xfId="0" applyFont="1" applyFill="1" applyBorder="1" applyAlignment="1" applyProtection="1">
      <alignment horizontal="center" vertical="center" wrapText="1"/>
    </xf>
    <xf numFmtId="49" fontId="4" fillId="0" borderId="27" xfId="0" applyNumberFormat="1" applyFont="1" applyFill="1" applyBorder="1" applyAlignment="1">
      <alignment horizontal="center" vertical="center"/>
    </xf>
    <xf numFmtId="49" fontId="4" fillId="0" borderId="18"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0" fontId="2" fillId="2" borderId="51" xfId="0" applyNumberFormat="1" applyFont="1" applyFill="1" applyBorder="1" applyAlignment="1">
      <alignment wrapText="1"/>
    </xf>
    <xf numFmtId="0" fontId="0" fillId="0" borderId="51" xfId="0" applyBorder="1" applyAlignment="1"/>
    <xf numFmtId="0" fontId="13" fillId="9" borderId="29" xfId="0" applyFont="1" applyFill="1" applyBorder="1" applyAlignment="1">
      <alignment horizontal="center" wrapText="1"/>
    </xf>
    <xf numFmtId="0" fontId="13" fillId="9" borderId="10" xfId="0" applyFont="1" applyFill="1" applyBorder="1" applyAlignment="1">
      <alignment horizontal="center" wrapText="1"/>
    </xf>
    <xf numFmtId="0" fontId="13" fillId="9" borderId="30" xfId="0" applyFont="1" applyFill="1" applyBorder="1" applyAlignment="1">
      <alignment horizontal="center" wrapText="1"/>
    </xf>
    <xf numFmtId="0" fontId="2" fillId="0" borderId="18" xfId="0" applyFont="1" applyFill="1" applyBorder="1" applyAlignment="1">
      <alignment horizontal="center"/>
    </xf>
    <xf numFmtId="0" fontId="2" fillId="10" borderId="23" xfId="0" applyFont="1" applyFill="1" applyBorder="1" applyAlignment="1">
      <alignment horizontal="center" wrapText="1"/>
    </xf>
    <xf numFmtId="0" fontId="2" fillId="10" borderId="24" xfId="0" applyFont="1" applyFill="1" applyBorder="1" applyAlignment="1">
      <alignment horizontal="center" wrapText="1"/>
    </xf>
    <xf numFmtId="0" fontId="6" fillId="8" borderId="40" xfId="0" applyFont="1" applyFill="1" applyBorder="1" applyAlignment="1">
      <alignment horizontal="center"/>
    </xf>
    <xf numFmtId="0" fontId="6" fillId="8" borderId="32" xfId="0" applyFont="1" applyFill="1" applyBorder="1" applyAlignment="1">
      <alignment horizontal="center"/>
    </xf>
    <xf numFmtId="0" fontId="6" fillId="8" borderId="10" xfId="0" applyFont="1" applyFill="1" applyBorder="1" applyAlignment="1">
      <alignment horizontal="center"/>
    </xf>
    <xf numFmtId="0" fontId="6" fillId="8" borderId="11" xfId="0" applyFont="1" applyFill="1" applyBorder="1" applyAlignment="1">
      <alignment horizontal="center"/>
    </xf>
    <xf numFmtId="0" fontId="2" fillId="9" borderId="4" xfId="0" applyFont="1" applyFill="1" applyBorder="1" applyAlignment="1">
      <alignment horizontal="center" wrapText="1"/>
    </xf>
    <xf numFmtId="0" fontId="4" fillId="2" borderId="23" xfId="0" applyFont="1" applyFill="1" applyBorder="1" applyAlignment="1">
      <alignment horizontal="center" wrapText="1"/>
    </xf>
    <xf numFmtId="0" fontId="4" fillId="2" borderId="25" xfId="0" applyFont="1" applyFill="1" applyBorder="1" applyAlignment="1">
      <alignment horizontal="center" wrapText="1"/>
    </xf>
    <xf numFmtId="0" fontId="4" fillId="2" borderId="26" xfId="0" applyFont="1" applyFill="1" applyBorder="1" applyAlignment="1">
      <alignment horizontal="center" wrapText="1"/>
    </xf>
    <xf numFmtId="0" fontId="4" fillId="0" borderId="27"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2" fillId="0" borderId="33" xfId="0" applyFont="1" applyFill="1" applyBorder="1" applyAlignment="1">
      <alignment horizontal="center" wrapText="1"/>
    </xf>
    <xf numFmtId="0" fontId="2" fillId="0" borderId="10" xfId="0" applyFont="1" applyFill="1" applyBorder="1" applyAlignment="1">
      <alignment horizont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4" fillId="0" borderId="4" xfId="0" applyFont="1" applyFill="1" applyBorder="1" applyAlignment="1">
      <alignment horizontal="center" vertical="center"/>
    </xf>
    <xf numFmtId="0" fontId="6" fillId="8" borderId="46" xfId="0" applyFont="1" applyFill="1" applyBorder="1" applyAlignment="1">
      <alignment horizontal="center"/>
    </xf>
    <xf numFmtId="0" fontId="2" fillId="9" borderId="36" xfId="0" applyFont="1" applyFill="1" applyBorder="1" applyAlignment="1">
      <alignment horizontal="center" wrapText="1"/>
    </xf>
    <xf numFmtId="0" fontId="2" fillId="9" borderId="37" xfId="0" applyFont="1" applyFill="1" applyBorder="1" applyAlignment="1">
      <alignment horizontal="center" wrapText="1"/>
    </xf>
    <xf numFmtId="0" fontId="2" fillId="0" borderId="33" xfId="0" applyFont="1" applyFill="1" applyBorder="1" applyAlignment="1">
      <alignment horizontal="center"/>
    </xf>
    <xf numFmtId="0" fontId="2" fillId="10" borderId="13" xfId="0" applyFont="1" applyFill="1" applyBorder="1" applyAlignment="1">
      <alignment horizontal="center" wrapText="1"/>
    </xf>
    <xf numFmtId="0" fontId="24" fillId="0" borderId="1"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13" fillId="9" borderId="29" xfId="0"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3" fillId="9" borderId="30" xfId="0" applyFont="1" applyFill="1" applyBorder="1" applyAlignment="1">
      <alignment horizontal="center" vertical="center" wrapText="1"/>
    </xf>
    <xf numFmtId="0" fontId="6" fillId="8" borderId="46" xfId="0" applyFont="1" applyFill="1" applyBorder="1" applyAlignment="1">
      <alignment horizontal="left" vertical="center"/>
    </xf>
    <xf numFmtId="0" fontId="6" fillId="8" borderId="10" xfId="0" applyFont="1" applyFill="1" applyBorder="1" applyAlignment="1">
      <alignment horizontal="left" vertical="center"/>
    </xf>
    <xf numFmtId="0" fontId="6" fillId="8" borderId="11" xfId="0" applyFont="1" applyFill="1" applyBorder="1" applyAlignment="1">
      <alignment horizontal="left" vertical="center"/>
    </xf>
    <xf numFmtId="0" fontId="2" fillId="9" borderId="36"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4" fillId="0" borderId="2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10" borderId="23" xfId="0" applyFont="1" applyFill="1" applyBorder="1" applyAlignment="1">
      <alignment horizontal="center" vertical="center" wrapText="1"/>
    </xf>
    <xf numFmtId="0" fontId="2" fillId="10" borderId="24" xfId="0" applyFont="1" applyFill="1" applyBorder="1" applyAlignment="1">
      <alignment horizontal="center" vertical="center" wrapText="1"/>
    </xf>
    <xf numFmtId="0" fontId="2" fillId="10" borderId="49"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0" fillId="0" borderId="4" xfId="0" applyBorder="1" applyAlignment="1">
      <alignment horizontal="center" wrapText="1"/>
    </xf>
    <xf numFmtId="0" fontId="0" fillId="0" borderId="17" xfId="0" applyBorder="1" applyAlignment="1">
      <alignment horizontal="center" wrapText="1"/>
    </xf>
    <xf numFmtId="0" fontId="6" fillId="8" borderId="46" xfId="0" applyFont="1" applyFill="1" applyBorder="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4" fillId="10" borderId="23" xfId="0" applyFont="1" applyFill="1" applyBorder="1" applyAlignment="1">
      <alignment horizontal="center" vertical="center" wrapText="1"/>
    </xf>
    <xf numFmtId="0" fontId="4" fillId="10" borderId="25" xfId="0" applyFont="1" applyFill="1" applyBorder="1" applyAlignment="1">
      <alignment horizontal="center" vertical="center" wrapText="1"/>
    </xf>
    <xf numFmtId="0" fontId="4" fillId="10" borderId="26" xfId="0" applyFont="1" applyFill="1" applyBorder="1" applyAlignment="1">
      <alignment horizontal="center" vertical="center" wrapText="1"/>
    </xf>
    <xf numFmtId="0" fontId="0" fillId="0" borderId="4" xfId="0" applyBorder="1" applyAlignment="1">
      <alignment horizontal="center" vertical="center" wrapText="1"/>
    </xf>
    <xf numFmtId="0" fontId="0" fillId="0" borderId="17" xfId="0" applyBorder="1" applyAlignment="1">
      <alignment horizontal="center" vertical="center" wrapText="1"/>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2" fillId="2" borderId="4" xfId="0" applyFont="1" applyFill="1" applyBorder="1" applyAlignment="1">
      <alignment vertic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2" fillId="0" borderId="42" xfId="0" applyFont="1" applyBorder="1" applyAlignment="1">
      <alignment horizontal="center" vertical="center" wrapText="1"/>
    </xf>
    <xf numFmtId="0" fontId="0" fillId="0" borderId="42" xfId="0" applyBorder="1" applyAlignment="1"/>
    <xf numFmtId="0" fontId="0" fillId="2" borderId="25" xfId="0" applyFill="1" applyBorder="1" applyAlignment="1">
      <alignment horizontal="center" wrapText="1"/>
    </xf>
    <xf numFmtId="0" fontId="0" fillId="2" borderId="26" xfId="0" applyFill="1" applyBorder="1" applyAlignment="1">
      <alignment horizontal="center" wrapText="1"/>
    </xf>
    <xf numFmtId="0" fontId="0" fillId="0" borderId="18" xfId="0" applyBorder="1" applyAlignment="1">
      <alignment horizontal="center" vertical="center"/>
    </xf>
    <xf numFmtId="0" fontId="0" fillId="0" borderId="19" xfId="0" applyBorder="1" applyAlignment="1">
      <alignment horizontal="center" vertical="center"/>
    </xf>
    <xf numFmtId="4" fontId="34" fillId="0" borderId="1" xfId="3" applyNumberFormat="1" applyFont="1" applyFill="1" applyBorder="1" applyAlignment="1">
      <alignment horizontal="center" vertical="center" wrapText="1"/>
    </xf>
    <xf numFmtId="4" fontId="34" fillId="0" borderId="48" xfId="3" applyNumberFormat="1" applyFont="1" applyFill="1" applyBorder="1" applyAlignment="1">
      <alignment horizontal="center" vertical="center" wrapText="1"/>
    </xf>
    <xf numFmtId="4" fontId="34" fillId="0" borderId="3" xfId="3" applyNumberFormat="1" applyFont="1" applyFill="1" applyBorder="1" applyAlignment="1">
      <alignment horizontal="center" vertical="center" wrapText="1"/>
    </xf>
    <xf numFmtId="0" fontId="34" fillId="0" borderId="1" xfId="3" applyFont="1" applyFill="1" applyBorder="1" applyAlignment="1" applyProtection="1">
      <alignment horizontal="center" vertical="center" wrapText="1"/>
      <protection locked="0"/>
    </xf>
    <xf numFmtId="0" fontId="34" fillId="0" borderId="3" xfId="3" applyFont="1" applyFill="1" applyBorder="1" applyAlignment="1" applyProtection="1">
      <alignment horizontal="center" vertical="center" wrapText="1"/>
      <protection locked="0"/>
    </xf>
    <xf numFmtId="0" fontId="34" fillId="0" borderId="8" xfId="3" applyFont="1" applyFill="1" applyBorder="1" applyAlignment="1" applyProtection="1">
      <alignment horizontal="center" vertical="center" wrapText="1"/>
      <protection locked="0"/>
    </xf>
    <xf numFmtId="0" fontId="30" fillId="0" borderId="10" xfId="1" applyFont="1" applyBorder="1" applyAlignment="1">
      <alignment horizontal="center"/>
    </xf>
    <xf numFmtId="0" fontId="30" fillId="26" borderId="53" xfId="1" applyFont="1" applyFill="1" applyBorder="1" applyAlignment="1">
      <alignment horizontal="center" vertical="center" wrapText="1"/>
    </xf>
    <xf numFmtId="0" fontId="35" fillId="0" borderId="53" xfId="1" applyFont="1" applyBorder="1" applyAlignment="1" applyProtection="1">
      <alignment horizontal="center" vertical="center" wrapText="1"/>
      <protection locked="0"/>
    </xf>
    <xf numFmtId="0" fontId="35" fillId="0" borderId="60" xfId="1" applyFont="1" applyBorder="1" applyAlignment="1" applyProtection="1">
      <alignment horizontal="center" vertical="center" wrapText="1"/>
      <protection locked="0"/>
    </xf>
    <xf numFmtId="3" fontId="34" fillId="0" borderId="1" xfId="3" applyNumberFormat="1" applyFont="1" applyFill="1" applyBorder="1" applyAlignment="1" applyProtection="1">
      <alignment horizontal="center" vertical="center" wrapText="1"/>
    </xf>
    <xf numFmtId="3" fontId="34" fillId="0" borderId="8" xfId="3" applyNumberFormat="1" applyFont="1" applyFill="1" applyBorder="1" applyAlignment="1" applyProtection="1">
      <alignment horizontal="center" vertical="center" wrapText="1"/>
    </xf>
    <xf numFmtId="4" fontId="34" fillId="0" borderId="27" xfId="3" applyNumberFormat="1" applyFont="1" applyFill="1" applyBorder="1" applyAlignment="1">
      <alignment horizontal="center" vertical="center" wrapText="1"/>
    </xf>
    <xf numFmtId="4" fontId="34" fillId="0" borderId="18" xfId="3" applyNumberFormat="1" applyFont="1" applyFill="1" applyBorder="1" applyAlignment="1">
      <alignment horizontal="center" vertical="center" wrapText="1"/>
    </xf>
    <xf numFmtId="4" fontId="34" fillId="0" borderId="28" xfId="3" applyNumberFormat="1" applyFont="1" applyFill="1" applyBorder="1" applyAlignment="1">
      <alignment horizontal="center" vertical="center" wrapText="1"/>
    </xf>
    <xf numFmtId="0" fontId="34" fillId="0" borderId="27" xfId="3" applyFont="1" applyFill="1" applyBorder="1" applyAlignment="1" applyProtection="1">
      <alignment horizontal="center" vertical="center" wrapText="1"/>
      <protection locked="0"/>
    </xf>
    <xf numFmtId="0" fontId="34" fillId="0" borderId="28" xfId="3" applyFont="1" applyFill="1" applyBorder="1" applyAlignment="1" applyProtection="1">
      <alignment horizontal="center" vertical="center" wrapText="1"/>
      <protection locked="0"/>
    </xf>
    <xf numFmtId="0" fontId="30" fillId="25" borderId="12" xfId="1" applyFont="1" applyFill="1" applyBorder="1" applyAlignment="1">
      <alignment horizontal="center" vertical="center" wrapText="1"/>
    </xf>
    <xf numFmtId="0" fontId="30" fillId="25" borderId="15" xfId="1" applyFont="1" applyFill="1" applyBorder="1" applyAlignment="1">
      <alignment horizontal="center" vertical="center" wrapText="1"/>
    </xf>
    <xf numFmtId="0" fontId="30" fillId="26" borderId="13" xfId="1" applyFont="1" applyFill="1" applyBorder="1" applyAlignment="1">
      <alignment horizontal="center" wrapText="1"/>
    </xf>
    <xf numFmtId="0" fontId="30" fillId="26" borderId="14" xfId="1" applyFont="1" applyFill="1" applyBorder="1" applyAlignment="1">
      <alignment horizontal="center" wrapText="1"/>
    </xf>
    <xf numFmtId="0" fontId="30" fillId="26" borderId="50" xfId="1" applyFont="1" applyFill="1" applyBorder="1" applyAlignment="1" applyProtection="1">
      <alignment horizontal="center" vertical="center" wrapText="1"/>
      <protection locked="0"/>
    </xf>
    <xf numFmtId="0" fontId="30" fillId="26" borderId="51" xfId="1" applyFont="1" applyFill="1" applyBorder="1" applyAlignment="1" applyProtection="1">
      <alignment horizontal="center" vertical="center" wrapText="1"/>
      <protection locked="0"/>
    </xf>
    <xf numFmtId="0" fontId="30" fillId="26" borderId="16" xfId="1" applyFont="1" applyFill="1" applyBorder="1" applyAlignment="1" applyProtection="1">
      <alignment horizontal="center" vertical="center" wrapText="1"/>
      <protection locked="0"/>
    </xf>
    <xf numFmtId="0" fontId="30" fillId="26" borderId="1" xfId="1" applyFont="1" applyFill="1" applyBorder="1" applyAlignment="1" applyProtection="1">
      <alignment horizontal="center" vertical="center" wrapText="1"/>
      <protection locked="0"/>
    </xf>
    <xf numFmtId="0" fontId="30" fillId="26" borderId="3" xfId="1" applyFont="1" applyFill="1" applyBorder="1" applyAlignment="1" applyProtection="1">
      <alignment horizontal="center" vertical="center" wrapText="1"/>
      <protection locked="0"/>
    </xf>
    <xf numFmtId="0" fontId="30" fillId="26" borderId="49" xfId="1" applyFont="1" applyFill="1" applyBorder="1" applyAlignment="1" applyProtection="1">
      <alignment horizontal="center" vertical="center" wrapText="1"/>
      <protection locked="0"/>
    </xf>
    <xf numFmtId="0" fontId="30" fillId="26" borderId="20" xfId="1" applyFont="1" applyFill="1" applyBorder="1" applyAlignment="1" applyProtection="1">
      <alignment horizontal="center" vertical="center" wrapText="1"/>
      <protection locked="0"/>
    </xf>
    <xf numFmtId="0" fontId="30" fillId="26" borderId="41" xfId="1" applyFont="1" applyFill="1" applyBorder="1" applyAlignment="1" applyProtection="1">
      <alignment horizontal="center" vertical="center" wrapText="1"/>
      <protection locked="0"/>
    </xf>
    <xf numFmtId="0" fontId="30" fillId="26" borderId="0" xfId="1" applyFont="1" applyFill="1" applyBorder="1" applyAlignment="1" applyProtection="1">
      <alignment horizontal="center" vertical="center" wrapText="1"/>
      <protection locked="0"/>
    </xf>
    <xf numFmtId="0" fontId="30" fillId="26" borderId="42" xfId="1" applyFont="1" applyFill="1" applyBorder="1" applyAlignment="1" applyProtection="1">
      <alignment horizontal="center" vertical="center" wrapText="1"/>
      <protection locked="0"/>
    </xf>
    <xf numFmtId="0" fontId="30" fillId="0" borderId="1" xfId="1" applyFont="1" applyFill="1" applyBorder="1" applyAlignment="1" applyProtection="1">
      <alignment horizontal="center" vertical="center" wrapText="1"/>
      <protection locked="0"/>
    </xf>
    <xf numFmtId="0" fontId="30" fillId="0" borderId="48" xfId="1" applyFont="1" applyFill="1" applyBorder="1" applyAlignment="1" applyProtection="1">
      <alignment horizontal="center" vertical="center" wrapText="1"/>
      <protection locked="0"/>
    </xf>
    <xf numFmtId="0" fontId="30" fillId="0" borderId="3" xfId="1" applyFont="1" applyFill="1" applyBorder="1" applyAlignment="1" applyProtection="1">
      <alignment horizontal="center" vertical="center" wrapText="1"/>
      <protection locked="0"/>
    </xf>
    <xf numFmtId="3" fontId="30" fillId="27" borderId="4" xfId="1" applyNumberFormat="1" applyFont="1" applyFill="1" applyBorder="1" applyAlignment="1" applyProtection="1">
      <alignment horizontal="center" vertical="center" wrapText="1"/>
      <protection locked="0"/>
    </xf>
    <xf numFmtId="3" fontId="30" fillId="27" borderId="17" xfId="1" applyNumberFormat="1" applyFont="1" applyFill="1" applyBorder="1" applyAlignment="1" applyProtection="1">
      <alignment horizontal="center" vertical="center" wrapText="1"/>
      <protection locked="0"/>
    </xf>
    <xf numFmtId="0" fontId="30" fillId="0" borderId="4" xfId="1" applyFont="1" applyBorder="1" applyAlignment="1">
      <alignment horizontal="center" vertical="center"/>
    </xf>
    <xf numFmtId="0" fontId="30" fillId="27" borderId="55" xfId="1" applyFont="1" applyFill="1" applyBorder="1" applyAlignment="1" applyProtection="1">
      <alignment horizontal="center" vertical="center" wrapText="1"/>
      <protection locked="0"/>
    </xf>
    <xf numFmtId="0" fontId="30" fillId="0" borderId="10" xfId="1" applyFont="1" applyFill="1" applyBorder="1" applyAlignment="1">
      <alignment horizontal="center" vertical="center" wrapText="1"/>
    </xf>
    <xf numFmtId="0" fontId="30" fillId="11" borderId="4" xfId="91" applyFont="1" applyBorder="1" applyAlignment="1">
      <alignment vertical="center" wrapText="1"/>
    </xf>
    <xf numFmtId="0" fontId="30" fillId="26" borderId="4" xfId="1" applyFont="1" applyFill="1" applyBorder="1" applyAlignment="1">
      <alignment vertical="center" wrapText="1"/>
    </xf>
    <xf numFmtId="0" fontId="30" fillId="26" borderId="22" xfId="1" applyFont="1" applyFill="1" applyBorder="1" applyAlignment="1">
      <alignment vertical="center" wrapText="1"/>
    </xf>
    <xf numFmtId="0" fontId="30" fillId="0" borderId="51" xfId="1" applyFont="1" applyFill="1" applyBorder="1" applyAlignment="1">
      <alignment horizontal="center" vertical="center" wrapText="1"/>
    </xf>
    <xf numFmtId="0" fontId="30" fillId="26" borderId="13" xfId="1" applyFont="1" applyFill="1" applyBorder="1" applyAlignment="1">
      <alignment horizontal="center" vertical="center" wrapText="1"/>
    </xf>
    <xf numFmtId="0" fontId="30" fillId="26" borderId="14" xfId="1" applyFont="1" applyFill="1" applyBorder="1" applyAlignment="1">
      <alignment horizontal="center" vertical="center" wrapText="1"/>
    </xf>
    <xf numFmtId="0" fontId="30" fillId="26" borderId="4" xfId="1" applyFont="1" applyFill="1" applyBorder="1" applyAlignment="1" applyProtection="1">
      <alignment horizontal="center" vertical="center" wrapText="1"/>
      <protection locked="0"/>
    </xf>
    <xf numFmtId="0" fontId="30" fillId="26" borderId="48" xfId="1" applyFont="1" applyFill="1" applyBorder="1" applyAlignment="1" applyProtection="1">
      <alignment horizontal="center" vertical="center" wrapText="1"/>
      <protection locked="0"/>
    </xf>
    <xf numFmtId="0" fontId="30" fillId="26" borderId="8" xfId="1" applyFont="1" applyFill="1" applyBorder="1" applyAlignment="1" applyProtection="1">
      <alignment horizontal="center" vertical="center" wrapText="1"/>
      <protection locked="0"/>
    </xf>
    <xf numFmtId="0" fontId="30" fillId="0" borderId="4" xfId="1" applyFont="1" applyBorder="1" applyAlignment="1">
      <alignment horizontal="center" vertical="center" wrapText="1"/>
    </xf>
    <xf numFmtId="0" fontId="30" fillId="26" borderId="27" xfId="1" applyFont="1" applyFill="1" applyBorder="1" applyAlignment="1">
      <alignment horizontal="center" vertical="center" wrapText="1"/>
    </xf>
    <xf numFmtId="0" fontId="30" fillId="26" borderId="28" xfId="1" applyFont="1" applyFill="1" applyBorder="1" applyAlignment="1">
      <alignment horizontal="center" vertical="center" wrapText="1"/>
    </xf>
    <xf numFmtId="0" fontId="30" fillId="0" borderId="22" xfId="1" applyFont="1" applyBorder="1" applyAlignment="1" applyProtection="1">
      <alignment horizontal="center" vertical="center" wrapText="1"/>
      <protection locked="0"/>
    </xf>
    <xf numFmtId="0" fontId="30" fillId="0" borderId="52" xfId="1" applyFont="1" applyBorder="1" applyAlignment="1" applyProtection="1">
      <alignment horizontal="center" vertical="center" wrapText="1"/>
      <protection locked="0"/>
    </xf>
    <xf numFmtId="0" fontId="30" fillId="26" borderId="12" xfId="1" applyFont="1" applyFill="1" applyBorder="1" applyAlignment="1">
      <alignment horizontal="center" vertical="center" wrapText="1"/>
    </xf>
    <xf numFmtId="0" fontId="30" fillId="26" borderId="6" xfId="1" applyFont="1" applyFill="1" applyBorder="1" applyAlignment="1">
      <alignment vertical="center" wrapText="1"/>
    </xf>
    <xf numFmtId="0" fontId="30" fillId="26" borderId="6" xfId="1" applyFont="1" applyFill="1" applyBorder="1" applyAlignment="1">
      <alignment horizontal="center" vertical="center" wrapText="1"/>
    </xf>
    <xf numFmtId="0" fontId="30" fillId="27" borderId="6" xfId="1" quotePrefix="1" applyFont="1" applyFill="1" applyBorder="1" applyAlignment="1" applyProtection="1">
      <alignment horizontal="center" vertical="center" wrapText="1"/>
      <protection locked="0"/>
    </xf>
    <xf numFmtId="0" fontId="30" fillId="27" borderId="6" xfId="1" applyFont="1" applyFill="1" applyBorder="1" applyAlignment="1" applyProtection="1">
      <alignment horizontal="center" vertical="center" wrapText="1"/>
      <protection locked="0"/>
    </xf>
    <xf numFmtId="0" fontId="30" fillId="26" borderId="23" xfId="1" applyFont="1" applyFill="1" applyBorder="1" applyAlignment="1">
      <alignment horizontal="center" vertical="center" wrapText="1"/>
    </xf>
    <xf numFmtId="0" fontId="30" fillId="26" borderId="24" xfId="1" applyFont="1" applyFill="1" applyBorder="1" applyAlignment="1">
      <alignment horizontal="center" vertical="center" wrapText="1"/>
    </xf>
    <xf numFmtId="0" fontId="30" fillId="0" borderId="23" xfId="1" applyFont="1" applyFill="1" applyBorder="1" applyAlignment="1">
      <alignment horizontal="center" vertical="center" wrapText="1"/>
    </xf>
    <xf numFmtId="0" fontId="30" fillId="0" borderId="25" xfId="1" applyFont="1" applyFill="1" applyBorder="1" applyAlignment="1">
      <alignment horizontal="center" vertical="center" wrapText="1"/>
    </xf>
    <xf numFmtId="0" fontId="30" fillId="0" borderId="26" xfId="1" applyFont="1" applyFill="1" applyBorder="1" applyAlignment="1">
      <alignment horizontal="center" vertical="center" wrapText="1"/>
    </xf>
    <xf numFmtId="0" fontId="30" fillId="26" borderId="4" xfId="1" applyFont="1" applyFill="1" applyBorder="1" applyAlignment="1">
      <alignment horizontal="left" vertical="center" wrapText="1"/>
    </xf>
    <xf numFmtId="0" fontId="30" fillId="0" borderId="1" xfId="1" applyFont="1" applyBorder="1" applyAlignment="1" applyProtection="1">
      <alignment horizontal="left" wrapText="1"/>
      <protection locked="0"/>
    </xf>
    <xf numFmtId="0" fontId="30" fillId="0" borderId="48" xfId="1" applyFont="1" applyBorder="1" applyAlignment="1" applyProtection="1">
      <alignment horizontal="left" wrapText="1"/>
      <protection locked="0"/>
    </xf>
    <xf numFmtId="0" fontId="30" fillId="0" borderId="8" xfId="1" applyFont="1" applyBorder="1" applyAlignment="1" applyProtection="1">
      <alignment horizontal="left" wrapText="1"/>
      <protection locked="0"/>
    </xf>
    <xf numFmtId="0" fontId="30" fillId="11" borderId="4" xfId="91" applyFont="1" applyBorder="1" applyAlignment="1" applyProtection="1">
      <alignment horizontal="left" vertical="center" wrapText="1"/>
    </xf>
    <xf numFmtId="0" fontId="30" fillId="0" borderId="1" xfId="1" applyFont="1" applyBorder="1" applyAlignment="1" applyProtection="1">
      <alignment horizontal="left" vertical="top" wrapText="1"/>
      <protection locked="0"/>
    </xf>
    <xf numFmtId="0" fontId="35" fillId="0" borderId="48" xfId="1" applyFont="1" applyBorder="1" applyAlignment="1" applyProtection="1">
      <alignment horizontal="left" vertical="top" wrapText="1"/>
      <protection locked="0"/>
    </xf>
    <xf numFmtId="0" fontId="35" fillId="0" borderId="8" xfId="1" applyFont="1" applyBorder="1" applyAlignment="1" applyProtection="1">
      <alignment horizontal="left" vertical="top" wrapText="1"/>
      <protection locked="0"/>
    </xf>
    <xf numFmtId="0" fontId="30" fillId="11" borderId="22" xfId="91" applyFont="1" applyBorder="1" applyAlignment="1" applyProtection="1">
      <alignment horizontal="left" vertical="center" wrapText="1"/>
    </xf>
    <xf numFmtId="0" fontId="36" fillId="0" borderId="22" xfId="1" applyFont="1" applyBorder="1" applyAlignment="1" applyProtection="1">
      <alignment horizontal="left" vertical="center" wrapText="1"/>
      <protection locked="0"/>
    </xf>
    <xf numFmtId="0" fontId="36" fillId="0" borderId="52" xfId="1" applyFont="1" applyBorder="1" applyAlignment="1" applyProtection="1">
      <alignment horizontal="left" vertical="center" wrapText="1"/>
      <protection locked="0"/>
    </xf>
    <xf numFmtId="0" fontId="30" fillId="26" borderId="13" xfId="1" applyFont="1" applyFill="1" applyBorder="1" applyAlignment="1">
      <alignment vertical="center" wrapText="1"/>
    </xf>
    <xf numFmtId="0" fontId="30" fillId="0" borderId="13" xfId="1" applyFont="1" applyBorder="1" applyAlignment="1" applyProtection="1">
      <alignment horizontal="center" vertical="center" wrapText="1"/>
      <protection locked="0"/>
    </xf>
    <xf numFmtId="0" fontId="30" fillId="0" borderId="14" xfId="1" applyFont="1" applyBorder="1" applyAlignment="1" applyProtection="1">
      <alignment horizontal="center" vertical="center" wrapText="1"/>
      <protection locked="0"/>
    </xf>
    <xf numFmtId="0" fontId="30" fillId="0" borderId="1" xfId="1" applyFont="1" applyBorder="1" applyAlignment="1" applyProtection="1">
      <alignment horizontal="left" vertical="center" wrapText="1"/>
      <protection locked="0"/>
    </xf>
    <xf numFmtId="0" fontId="30" fillId="0" borderId="48" xfId="1" applyFont="1" applyBorder="1" applyAlignment="1" applyProtection="1">
      <alignment horizontal="left" vertical="center" wrapText="1"/>
      <protection locked="0"/>
    </xf>
    <xf numFmtId="0" fontId="30" fillId="0" borderId="8" xfId="1" applyFont="1" applyBorder="1" applyAlignment="1" applyProtection="1">
      <alignment horizontal="left" vertical="center" wrapText="1"/>
      <protection locked="0"/>
    </xf>
    <xf numFmtId="0" fontId="36" fillId="27" borderId="4" xfId="1" applyFont="1" applyFill="1" applyBorder="1" applyAlignment="1" applyProtection="1">
      <alignment horizontal="center" vertical="center" wrapText="1"/>
      <protection locked="0"/>
    </xf>
    <xf numFmtId="0" fontId="36" fillId="27" borderId="17" xfId="1" applyFont="1" applyFill="1" applyBorder="1" applyAlignment="1" applyProtection="1">
      <alignment horizontal="center" vertical="center" wrapText="1"/>
      <protection locked="0"/>
    </xf>
    <xf numFmtId="0" fontId="30" fillId="0" borderId="1" xfId="1" applyFont="1" applyFill="1" applyBorder="1" applyAlignment="1" applyProtection="1">
      <alignment vertical="center" wrapText="1"/>
      <protection locked="0"/>
    </xf>
    <xf numFmtId="0" fontId="30" fillId="0" borderId="48" xfId="1" applyFont="1" applyFill="1" applyBorder="1" applyAlignment="1" applyProtection="1">
      <alignment vertical="center" wrapText="1"/>
      <protection locked="0"/>
    </xf>
    <xf numFmtId="0" fontId="30" fillId="0" borderId="8" xfId="1" applyFont="1" applyFill="1" applyBorder="1" applyAlignment="1" applyProtection="1">
      <alignment vertical="center" wrapText="1"/>
      <protection locked="0"/>
    </xf>
    <xf numFmtId="0" fontId="30" fillId="26" borderId="1" xfId="1" applyFont="1" applyFill="1" applyBorder="1" applyAlignment="1">
      <alignment horizontal="left" vertical="center" wrapText="1"/>
    </xf>
    <xf numFmtId="0" fontId="30" fillId="26" borderId="3" xfId="1" applyFont="1" applyFill="1" applyBorder="1" applyAlignment="1">
      <alignment horizontal="left" vertical="center" wrapText="1"/>
    </xf>
    <xf numFmtId="0" fontId="30" fillId="27" borderId="4" xfId="1" applyFont="1" applyFill="1" applyBorder="1" applyAlignment="1" applyProtection="1">
      <alignment horizontal="left" vertical="center" wrapText="1"/>
      <protection locked="0"/>
    </xf>
    <xf numFmtId="0" fontId="30" fillId="27" borderId="17" xfId="1" applyFont="1" applyFill="1" applyBorder="1" applyAlignment="1" applyProtection="1">
      <alignment horizontal="left" vertical="center" wrapText="1"/>
      <protection locked="0"/>
    </xf>
    <xf numFmtId="0" fontId="30" fillId="26" borderId="13" xfId="1" applyFont="1" applyFill="1" applyBorder="1" applyAlignment="1">
      <alignment horizontal="left" vertical="center" wrapText="1"/>
    </xf>
    <xf numFmtId="0" fontId="35" fillId="0" borderId="13" xfId="1" applyFont="1" applyBorder="1" applyAlignment="1" applyProtection="1">
      <alignment horizontal="center" vertical="center" wrapText="1"/>
      <protection locked="0"/>
    </xf>
    <xf numFmtId="0" fontId="35" fillId="0" borderId="14" xfId="1" applyFont="1" applyBorder="1" applyAlignment="1" applyProtection="1">
      <alignment horizontal="center" vertical="center" wrapText="1"/>
      <protection locked="0"/>
    </xf>
    <xf numFmtId="0" fontId="35" fillId="27" borderId="4" xfId="1" applyFont="1" applyFill="1" applyBorder="1" applyAlignment="1" applyProtection="1">
      <alignment horizontal="center" vertical="center" wrapText="1"/>
      <protection locked="0"/>
    </xf>
    <xf numFmtId="0" fontId="35" fillId="27" borderId="17" xfId="1" applyFont="1" applyFill="1" applyBorder="1" applyAlignment="1" applyProtection="1">
      <alignment horizontal="center" vertical="center" wrapText="1"/>
      <protection locked="0"/>
    </xf>
    <xf numFmtId="0" fontId="31" fillId="25" borderId="12" xfId="1" applyFont="1" applyFill="1" applyBorder="1" applyAlignment="1" applyProtection="1">
      <alignment horizontal="center" vertical="center" wrapText="1"/>
    </xf>
    <xf numFmtId="0" fontId="31" fillId="25" borderId="13" xfId="1" applyFont="1" applyFill="1" applyBorder="1" applyAlignment="1" applyProtection="1">
      <alignment horizontal="center" vertical="center" wrapText="1"/>
    </xf>
    <xf numFmtId="0" fontId="31" fillId="25" borderId="14" xfId="1" applyFont="1" applyFill="1" applyBorder="1" applyAlignment="1" applyProtection="1">
      <alignment horizontal="center" vertical="center" wrapText="1"/>
    </xf>
    <xf numFmtId="0" fontId="35" fillId="0" borderId="4" xfId="1" applyFont="1" applyBorder="1" applyAlignment="1" applyProtection="1">
      <alignment horizontal="center" vertical="center" wrapText="1"/>
      <protection locked="0"/>
    </xf>
    <xf numFmtId="0" fontId="35" fillId="0" borderId="17" xfId="1" applyFont="1" applyBorder="1" applyAlignment="1" applyProtection="1">
      <alignment horizontal="center" vertical="center" wrapText="1"/>
      <protection locked="0"/>
    </xf>
    <xf numFmtId="0" fontId="30" fillId="26" borderId="22" xfId="1" applyFont="1" applyFill="1" applyBorder="1" applyAlignment="1">
      <alignment horizontal="left" vertical="center" wrapText="1"/>
    </xf>
    <xf numFmtId="0" fontId="35" fillId="0" borderId="22" xfId="1" applyFont="1" applyBorder="1" applyAlignment="1" applyProtection="1">
      <alignment horizontal="center" vertical="center" wrapText="1"/>
      <protection locked="0"/>
    </xf>
    <xf numFmtId="0" fontId="35" fillId="0" borderId="52" xfId="1" applyFont="1" applyBorder="1" applyAlignment="1" applyProtection="1">
      <alignment horizontal="center" vertical="center" wrapText="1"/>
      <protection locked="0"/>
    </xf>
    <xf numFmtId="0" fontId="30" fillId="26" borderId="4" xfId="1" applyFont="1" applyFill="1" applyBorder="1" applyAlignment="1" applyProtection="1">
      <alignment horizontal="center" vertical="center" wrapText="1"/>
    </xf>
    <xf numFmtId="0" fontId="30" fillId="0" borderId="4" xfId="19" applyFont="1" applyBorder="1" applyAlignment="1">
      <alignment horizontal="center" vertical="center" wrapText="1"/>
    </xf>
    <xf numFmtId="0" fontId="30" fillId="0" borderId="17" xfId="19" applyFont="1" applyBorder="1" applyAlignment="1">
      <alignment horizontal="center" vertical="center" wrapText="1"/>
    </xf>
    <xf numFmtId="0" fontId="34" fillId="0" borderId="4" xfId="9" applyFont="1" applyFill="1" applyBorder="1" applyAlignment="1">
      <alignment horizontal="center" vertical="center" wrapText="1"/>
    </xf>
    <xf numFmtId="0" fontId="34" fillId="0" borderId="17" xfId="9" applyFont="1" applyFill="1" applyBorder="1" applyAlignment="1">
      <alignment horizontal="center" vertical="center" wrapText="1"/>
    </xf>
    <xf numFmtId="0" fontId="30" fillId="11" borderId="22" xfId="91" applyFont="1" applyBorder="1" applyAlignment="1" applyProtection="1">
      <alignment horizontal="center" vertical="center" wrapText="1"/>
    </xf>
    <xf numFmtId="0" fontId="30" fillId="0" borderId="22" xfId="9" applyFont="1" applyFill="1" applyBorder="1" applyAlignment="1">
      <alignment horizontal="center" vertical="center" wrapText="1"/>
    </xf>
    <xf numFmtId="0" fontId="30" fillId="0" borderId="52" xfId="9" applyFont="1" applyFill="1" applyBorder="1" applyAlignment="1">
      <alignment horizontal="center" vertical="center" wrapText="1"/>
    </xf>
    <xf numFmtId="0" fontId="31" fillId="27" borderId="4" xfId="1" applyFont="1" applyFill="1" applyBorder="1" applyAlignment="1" applyProtection="1">
      <alignment horizontal="center" vertical="center" wrapText="1"/>
    </xf>
    <xf numFmtId="0" fontId="31" fillId="27" borderId="17" xfId="1" applyFont="1" applyFill="1" applyBorder="1" applyAlignment="1" applyProtection="1">
      <alignment horizontal="center" vertical="center" wrapText="1"/>
    </xf>
    <xf numFmtId="0" fontId="30" fillId="0" borderId="4" xfId="1" applyFont="1" applyFill="1" applyBorder="1" applyAlignment="1" applyProtection="1">
      <alignment horizontal="center" vertical="center" wrapText="1"/>
    </xf>
    <xf numFmtId="0" fontId="30" fillId="0" borderId="1" xfId="1" applyFont="1" applyFill="1" applyBorder="1" applyAlignment="1" applyProtection="1">
      <alignment horizontal="center" vertical="center" wrapText="1"/>
    </xf>
    <xf numFmtId="0" fontId="30" fillId="0" borderId="48" xfId="1" applyFont="1" applyFill="1" applyBorder="1" applyAlignment="1" applyProtection="1">
      <alignment horizontal="center" vertical="center" wrapText="1"/>
    </xf>
    <xf numFmtId="0" fontId="30" fillId="0" borderId="8" xfId="1" applyFont="1" applyFill="1" applyBorder="1" applyAlignment="1" applyProtection="1">
      <alignment horizontal="center" vertical="center" wrapText="1"/>
    </xf>
    <xf numFmtId="0" fontId="30" fillId="0" borderId="30" xfId="1" applyFont="1" applyBorder="1" applyAlignment="1">
      <alignment horizontal="center"/>
    </xf>
    <xf numFmtId="0" fontId="30" fillId="0" borderId="53" xfId="1" applyFont="1" applyBorder="1" applyAlignment="1">
      <alignment horizontal="center"/>
    </xf>
    <xf numFmtId="0" fontId="30" fillId="0" borderId="29" xfId="1" applyFont="1" applyBorder="1" applyAlignment="1">
      <alignment horizontal="center"/>
    </xf>
    <xf numFmtId="0" fontId="30" fillId="23" borderId="15" xfId="135" quotePrefix="1" applyFont="1" applyBorder="1" applyAlignment="1" applyProtection="1">
      <alignment horizontal="center" vertical="center" wrapText="1"/>
    </xf>
    <xf numFmtId="0" fontId="30" fillId="11" borderId="4" xfId="91" applyFont="1" applyBorder="1" applyAlignment="1" applyProtection="1">
      <alignment horizontal="center" vertical="center" wrapText="1"/>
    </xf>
    <xf numFmtId="0" fontId="33" fillId="0" borderId="4" xfId="1" applyFont="1" applyFill="1" applyBorder="1" applyAlignment="1" applyProtection="1">
      <alignment horizontal="center" vertical="center" wrapText="1"/>
    </xf>
    <xf numFmtId="0" fontId="33" fillId="0" borderId="17" xfId="1" applyFont="1" applyFill="1" applyBorder="1" applyAlignment="1" applyProtection="1">
      <alignment horizontal="center" vertical="center" wrapText="1"/>
    </xf>
    <xf numFmtId="0" fontId="30" fillId="0" borderId="4" xfId="1" applyFont="1" applyBorder="1" applyAlignment="1">
      <alignment vertical="center" wrapText="1"/>
    </xf>
    <xf numFmtId="0" fontId="30" fillId="0" borderId="17" xfId="1" applyFont="1" applyBorder="1" applyAlignment="1">
      <alignment vertical="center" wrapText="1"/>
    </xf>
    <xf numFmtId="3" fontId="34" fillId="27" borderId="68" xfId="3" applyNumberFormat="1" applyFont="1" applyFill="1" applyBorder="1" applyAlignment="1" applyProtection="1">
      <alignment horizontal="center" vertical="center" wrapText="1"/>
    </xf>
    <xf numFmtId="0" fontId="0" fillId="0" borderId="3" xfId="0" applyBorder="1" applyAlignment="1">
      <alignment horizontal="center" vertical="center"/>
    </xf>
    <xf numFmtId="3" fontId="34" fillId="27" borderId="27" xfId="3" applyNumberFormat="1" applyFont="1" applyFill="1" applyBorder="1" applyAlignment="1" applyProtection="1">
      <alignment horizontal="center" vertical="center" wrapText="1"/>
    </xf>
    <xf numFmtId="0" fontId="0" fillId="0" borderId="28" xfId="0" applyBorder="1" applyAlignment="1">
      <alignment horizontal="center" vertical="center"/>
    </xf>
    <xf numFmtId="0" fontId="29" fillId="24" borderId="12" xfId="1" applyFont="1" applyFill="1" applyBorder="1" applyAlignment="1">
      <alignment horizontal="center" vertical="center" wrapText="1"/>
    </xf>
    <xf numFmtId="0" fontId="29" fillId="24" borderId="13" xfId="1" applyFont="1" applyFill="1" applyBorder="1" applyAlignment="1">
      <alignment horizontal="center" vertical="center" wrapText="1"/>
    </xf>
    <xf numFmtId="0" fontId="29" fillId="24" borderId="14" xfId="1" applyFont="1" applyFill="1" applyBorder="1" applyAlignment="1">
      <alignment horizontal="center" vertical="center" wrapText="1"/>
    </xf>
    <xf numFmtId="0" fontId="30" fillId="26" borderId="18" xfId="1" applyFont="1" applyFill="1" applyBorder="1" applyAlignment="1" applyProtection="1">
      <alignment horizontal="center" vertical="center" wrapText="1"/>
    </xf>
    <xf numFmtId="0" fontId="30" fillId="26" borderId="28" xfId="1" applyFont="1" applyFill="1" applyBorder="1" applyAlignment="1" applyProtection="1">
      <alignment horizontal="center" vertical="center" wrapText="1"/>
    </xf>
    <xf numFmtId="0" fontId="31" fillId="0" borderId="22" xfId="1" applyFont="1" applyBorder="1" applyAlignment="1">
      <alignment horizontal="center" vertical="center"/>
    </xf>
    <xf numFmtId="0" fontId="31" fillId="0" borderId="52" xfId="1" applyFont="1" applyBorder="1" applyAlignment="1">
      <alignment horizontal="center" vertical="center"/>
    </xf>
    <xf numFmtId="0" fontId="32" fillId="25" borderId="13" xfId="1" applyFont="1" applyFill="1" applyBorder="1" applyAlignment="1"/>
    <xf numFmtId="0" fontId="32" fillId="25" borderId="14" xfId="1" applyFont="1" applyFill="1" applyBorder="1" applyAlignment="1"/>
    <xf numFmtId="0" fontId="30" fillId="25" borderId="15" xfId="1" applyFont="1" applyFill="1" applyBorder="1" applyAlignment="1" applyProtection="1">
      <alignment horizontal="center" vertical="center" wrapText="1"/>
    </xf>
    <xf numFmtId="0" fontId="33" fillId="0" borderId="48" xfId="1" applyFont="1" applyFill="1" applyBorder="1" applyAlignment="1" applyProtection="1">
      <alignment horizontal="center" vertical="center" wrapText="1"/>
    </xf>
    <xf numFmtId="0" fontId="33" fillId="0" borderId="8" xfId="1" applyFont="1" applyFill="1" applyBorder="1" applyAlignment="1" applyProtection="1">
      <alignment horizontal="center" vertical="center" wrapText="1"/>
    </xf>
    <xf numFmtId="0" fontId="30" fillId="0" borderId="17" xfId="1" applyFont="1" applyBorder="1" applyAlignment="1">
      <alignment horizontal="center" vertical="center" wrapText="1"/>
    </xf>
    <xf numFmtId="0" fontId="5" fillId="0" borderId="10" xfId="1" applyFont="1" applyBorder="1" applyAlignment="1">
      <alignment horizontal="center"/>
    </xf>
    <xf numFmtId="0" fontId="5" fillId="30" borderId="53" xfId="1" applyFont="1" applyFill="1" applyBorder="1" applyAlignment="1">
      <alignment horizontal="center" vertical="center" wrapText="1"/>
    </xf>
    <xf numFmtId="0" fontId="21" fillId="0" borderId="53" xfId="1" applyFont="1" applyBorder="1" applyAlignment="1" applyProtection="1">
      <alignment horizontal="center" vertical="center" wrapText="1"/>
      <protection locked="0"/>
    </xf>
    <xf numFmtId="0" fontId="21" fillId="0" borderId="60" xfId="1" applyFont="1" applyBorder="1" applyAlignment="1" applyProtection="1">
      <alignment horizontal="center" vertical="center" wrapText="1"/>
      <protection locked="0"/>
    </xf>
    <xf numFmtId="4" fontId="45" fillId="0" borderId="1" xfId="3" applyNumberFormat="1" applyFont="1" applyFill="1" applyBorder="1" applyAlignment="1">
      <alignment horizontal="center" vertical="center" wrapText="1"/>
    </xf>
    <xf numFmtId="4" fontId="45" fillId="0" borderId="48" xfId="3" applyNumberFormat="1" applyFont="1" applyFill="1" applyBorder="1" applyAlignment="1">
      <alignment horizontal="center" vertical="center" wrapText="1"/>
    </xf>
    <xf numFmtId="4" fontId="45" fillId="0" borderId="3" xfId="3" applyNumberFormat="1" applyFont="1" applyFill="1" applyBorder="1" applyAlignment="1">
      <alignment horizontal="center" vertical="center" wrapText="1"/>
    </xf>
    <xf numFmtId="0" fontId="45" fillId="0" borderId="1" xfId="3" applyFont="1" applyFill="1" applyBorder="1" applyAlignment="1" applyProtection="1">
      <alignment horizontal="center" vertical="center" wrapText="1"/>
      <protection locked="0"/>
    </xf>
    <xf numFmtId="0" fontId="45" fillId="0" borderId="3" xfId="3" applyFont="1" applyFill="1" applyBorder="1" applyAlignment="1" applyProtection="1">
      <alignment horizontal="center" vertical="center" wrapText="1"/>
      <protection locked="0"/>
    </xf>
    <xf numFmtId="3" fontId="45" fillId="0" borderId="1" xfId="3" applyNumberFormat="1" applyFont="1" applyFill="1" applyBorder="1" applyAlignment="1" applyProtection="1">
      <alignment horizontal="center" vertical="center" wrapText="1"/>
    </xf>
    <xf numFmtId="3" fontId="45" fillId="0" borderId="8" xfId="3" applyNumberFormat="1" applyFont="1" applyFill="1" applyBorder="1" applyAlignment="1" applyProtection="1">
      <alignment horizontal="center" vertical="center" wrapText="1"/>
    </xf>
    <xf numFmtId="4" fontId="45" fillId="0" borderId="27" xfId="3" applyNumberFormat="1" applyFont="1" applyFill="1" applyBorder="1" applyAlignment="1">
      <alignment horizontal="center" vertical="center" wrapText="1"/>
    </xf>
    <xf numFmtId="4" fontId="45" fillId="0" borderId="18" xfId="3" applyNumberFormat="1" applyFont="1" applyFill="1" applyBorder="1" applyAlignment="1">
      <alignment horizontal="center" vertical="center" wrapText="1"/>
    </xf>
    <xf numFmtId="4" fontId="45" fillId="0" borderId="28" xfId="3" applyNumberFormat="1" applyFont="1" applyFill="1" applyBorder="1" applyAlignment="1">
      <alignment horizontal="center" vertical="center" wrapText="1"/>
    </xf>
    <xf numFmtId="0" fontId="45" fillId="0" borderId="27" xfId="3" applyFont="1" applyFill="1" applyBorder="1" applyAlignment="1" applyProtection="1">
      <alignment horizontal="center" vertical="center" wrapText="1"/>
      <protection locked="0"/>
    </xf>
    <xf numFmtId="0" fontId="45" fillId="0" borderId="28" xfId="3" applyFont="1" applyFill="1" applyBorder="1" applyAlignment="1" applyProtection="1">
      <alignment horizontal="center" vertical="center" wrapText="1"/>
      <protection locked="0"/>
    </xf>
    <xf numFmtId="0" fontId="5" fillId="30" borderId="1" xfId="1" applyFont="1" applyFill="1" applyBorder="1" applyAlignment="1" applyProtection="1">
      <alignment horizontal="center" vertical="center" wrapText="1"/>
      <protection locked="0"/>
    </xf>
    <xf numFmtId="0" fontId="5" fillId="30" borderId="3" xfId="1" applyFont="1" applyFill="1" applyBorder="1" applyAlignment="1" applyProtection="1">
      <alignment horizontal="center" vertical="center" wrapText="1"/>
      <protection locked="0"/>
    </xf>
    <xf numFmtId="0" fontId="5" fillId="30" borderId="49" xfId="1" applyFont="1" applyFill="1" applyBorder="1" applyAlignment="1" applyProtection="1">
      <alignment horizontal="center" vertical="center" wrapText="1"/>
      <protection locked="0"/>
    </xf>
    <xf numFmtId="0" fontId="5" fillId="30" borderId="20" xfId="1" applyFont="1" applyFill="1" applyBorder="1" applyAlignment="1" applyProtection="1">
      <alignment horizontal="center" vertical="center" wrapText="1"/>
      <protection locked="0"/>
    </xf>
    <xf numFmtId="0" fontId="5" fillId="30" borderId="41" xfId="1" applyFont="1" applyFill="1" applyBorder="1" applyAlignment="1" applyProtection="1">
      <alignment horizontal="center" vertical="center" wrapText="1"/>
      <protection locked="0"/>
    </xf>
    <xf numFmtId="0" fontId="5" fillId="30" borderId="0" xfId="1" applyFont="1" applyFill="1" applyBorder="1" applyAlignment="1" applyProtection="1">
      <alignment horizontal="center" vertical="center" wrapText="1"/>
      <protection locked="0"/>
    </xf>
    <xf numFmtId="0" fontId="5" fillId="30" borderId="42" xfId="1" applyFont="1" applyFill="1" applyBorder="1" applyAlignment="1" applyProtection="1">
      <alignment horizontal="center" vertical="center" wrapText="1"/>
      <protection locked="0"/>
    </xf>
    <xf numFmtId="0" fontId="45" fillId="0" borderId="8" xfId="3" applyFont="1" applyFill="1" applyBorder="1" applyAlignment="1" applyProtection="1">
      <alignment horizontal="center" vertical="center" wrapText="1"/>
      <protection locked="0"/>
    </xf>
    <xf numFmtId="3" fontId="45" fillId="2" borderId="68" xfId="3" applyNumberFormat="1" applyFont="1" applyFill="1" applyBorder="1" applyAlignment="1" applyProtection="1">
      <alignment horizontal="center" vertical="center" wrapText="1"/>
    </xf>
    <xf numFmtId="0" fontId="5" fillId="0" borderId="4" xfId="1" applyFont="1" applyBorder="1" applyAlignment="1">
      <alignment horizontal="center" vertical="center"/>
    </xf>
    <xf numFmtId="0" fontId="30" fillId="2" borderId="55" xfId="1" applyFont="1" applyFill="1" applyBorder="1" applyAlignment="1" applyProtection="1">
      <alignment horizontal="center" vertical="center" wrapText="1"/>
      <protection locked="0"/>
    </xf>
    <xf numFmtId="4" fontId="5" fillId="2" borderId="1" xfId="1" applyNumberFormat="1" applyFont="1" applyFill="1" applyBorder="1" applyAlignment="1" applyProtection="1">
      <alignment horizontal="center" vertical="center" wrapText="1"/>
      <protection locked="0"/>
    </xf>
    <xf numFmtId="4" fontId="5" fillId="2" borderId="8" xfId="1" applyNumberFormat="1" applyFont="1" applyFill="1" applyBorder="1" applyAlignment="1" applyProtection="1">
      <alignment horizontal="center" vertical="center" wrapText="1"/>
      <protection locked="0"/>
    </xf>
    <xf numFmtId="0" fontId="5" fillId="19" borderId="4" xfId="136" applyFont="1" applyBorder="1" applyAlignment="1">
      <alignment vertical="center" wrapText="1"/>
    </xf>
    <xf numFmtId="0" fontId="5" fillId="30" borderId="4" xfId="1" applyFont="1" applyFill="1" applyBorder="1" applyAlignment="1">
      <alignment vertical="center" wrapText="1"/>
    </xf>
    <xf numFmtId="0" fontId="5" fillId="30" borderId="22" xfId="1" applyFont="1" applyFill="1" applyBorder="1" applyAlignment="1">
      <alignment vertical="center" wrapText="1"/>
    </xf>
    <xf numFmtId="0" fontId="5" fillId="0" borderId="51" xfId="1" applyFont="1" applyFill="1" applyBorder="1" applyAlignment="1">
      <alignment horizontal="center" vertical="center" wrapText="1"/>
    </xf>
    <xf numFmtId="0" fontId="5" fillId="29" borderId="12" xfId="1" applyFont="1" applyFill="1" applyBorder="1" applyAlignment="1">
      <alignment horizontal="center" vertical="center" wrapText="1"/>
    </xf>
    <xf numFmtId="0" fontId="5" fillId="29" borderId="15" xfId="1" applyFont="1" applyFill="1" applyBorder="1" applyAlignment="1">
      <alignment horizontal="center" vertical="center" wrapText="1"/>
    </xf>
    <xf numFmtId="0" fontId="5" fillId="30" borderId="13" xfId="1" applyFont="1" applyFill="1" applyBorder="1" applyAlignment="1">
      <alignment horizontal="center" vertical="center" wrapText="1"/>
    </xf>
    <xf numFmtId="0" fontId="5" fillId="30" borderId="14" xfId="1" applyFont="1" applyFill="1" applyBorder="1" applyAlignment="1">
      <alignment horizontal="center" vertical="center" wrapText="1"/>
    </xf>
    <xf numFmtId="0" fontId="5" fillId="30" borderId="4" xfId="1" applyFont="1" applyFill="1" applyBorder="1" applyAlignment="1" applyProtection="1">
      <alignment horizontal="center" vertical="center" wrapText="1"/>
      <protection locked="0"/>
    </xf>
    <xf numFmtId="0" fontId="5" fillId="30" borderId="48" xfId="1" applyFont="1" applyFill="1" applyBorder="1" applyAlignment="1" applyProtection="1">
      <alignment horizontal="center" vertical="center" wrapText="1"/>
      <protection locked="0"/>
    </xf>
    <xf numFmtId="0" fontId="5" fillId="30" borderId="8" xfId="1" applyFont="1" applyFill="1" applyBorder="1" applyAlignment="1" applyProtection="1">
      <alignment horizontal="center" vertical="center" wrapText="1"/>
      <protection locked="0"/>
    </xf>
    <xf numFmtId="0" fontId="5" fillId="0" borderId="4" xfId="1" applyFont="1" applyBorder="1" applyAlignment="1">
      <alignment horizontal="center" vertical="center" wrapText="1"/>
    </xf>
    <xf numFmtId="0" fontId="5" fillId="30" borderId="27" xfId="1" applyFont="1" applyFill="1" applyBorder="1" applyAlignment="1">
      <alignment horizontal="center" vertical="center" wrapText="1"/>
    </xf>
    <xf numFmtId="0" fontId="5" fillId="30" borderId="28" xfId="1" applyFont="1" applyFill="1" applyBorder="1" applyAlignment="1">
      <alignment horizontal="center" vertical="center" wrapText="1"/>
    </xf>
    <xf numFmtId="0" fontId="5" fillId="0" borderId="22" xfId="1" applyFont="1" applyBorder="1" applyAlignment="1" applyProtection="1">
      <alignment horizontal="center" vertical="center" wrapText="1"/>
      <protection locked="0"/>
    </xf>
    <xf numFmtId="0" fontId="5" fillId="0" borderId="52" xfId="1" applyFont="1" applyBorder="1" applyAlignment="1" applyProtection="1">
      <alignment horizontal="center" vertical="center" wrapText="1"/>
      <protection locked="0"/>
    </xf>
    <xf numFmtId="0" fontId="5" fillId="0" borderId="10" xfId="1" applyFont="1" applyFill="1" applyBorder="1" applyAlignment="1">
      <alignment horizontal="center" vertical="center" wrapText="1"/>
    </xf>
    <xf numFmtId="0" fontId="5" fillId="30" borderId="12" xfId="1" applyFont="1" applyFill="1" applyBorder="1" applyAlignment="1">
      <alignment horizontal="center" vertical="center" wrapText="1"/>
    </xf>
    <xf numFmtId="0" fontId="5" fillId="30" borderId="6" xfId="1" applyFont="1" applyFill="1" applyBorder="1" applyAlignment="1">
      <alignment vertical="center" wrapText="1"/>
    </xf>
    <xf numFmtId="0" fontId="5" fillId="30" borderId="6" xfId="1" applyFont="1" applyFill="1" applyBorder="1" applyAlignment="1">
      <alignment horizontal="center" vertical="center" wrapText="1"/>
    </xf>
    <xf numFmtId="0" fontId="5" fillId="2" borderId="6" xfId="1" quotePrefix="1" applyFont="1" applyFill="1" applyBorder="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5" fillId="30" borderId="23" xfId="1" applyFont="1" applyFill="1" applyBorder="1" applyAlignment="1">
      <alignment horizontal="center" vertical="center" wrapText="1"/>
    </xf>
    <xf numFmtId="0" fontId="5" fillId="30" borderId="24" xfId="1" applyFont="1" applyFill="1" applyBorder="1" applyAlignment="1">
      <alignment horizontal="center" vertical="center" wrapText="1"/>
    </xf>
    <xf numFmtId="0" fontId="5" fillId="0" borderId="23" xfId="1" applyFont="1" applyFill="1" applyBorder="1" applyAlignment="1">
      <alignment horizontal="center" vertical="center" wrapText="1"/>
    </xf>
    <xf numFmtId="0" fontId="5" fillId="0" borderId="25"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5" fillId="19" borderId="22" xfId="136" applyFont="1" applyBorder="1" applyAlignment="1" applyProtection="1">
      <alignment horizontal="left" vertical="center" wrapText="1"/>
    </xf>
    <xf numFmtId="0" fontId="2" fillId="0" borderId="22" xfId="1" applyFont="1" applyBorder="1" applyAlignment="1" applyProtection="1">
      <alignment horizontal="left" vertical="center" wrapText="1"/>
      <protection locked="0"/>
    </xf>
    <xf numFmtId="0" fontId="2" fillId="0" borderId="52" xfId="1" applyFont="1" applyBorder="1" applyAlignment="1" applyProtection="1">
      <alignment horizontal="left" vertical="center" wrapText="1"/>
      <protection locked="0"/>
    </xf>
    <xf numFmtId="0" fontId="5" fillId="0" borderId="22" xfId="1" applyFont="1" applyBorder="1" applyAlignment="1" applyProtection="1">
      <alignment horizontal="left" vertical="center" wrapText="1"/>
      <protection locked="0"/>
    </xf>
    <xf numFmtId="0" fontId="5" fillId="0" borderId="52" xfId="1" applyFont="1" applyBorder="1" applyAlignment="1" applyProtection="1">
      <alignment horizontal="left" vertical="center" wrapText="1"/>
      <protection locked="0"/>
    </xf>
    <xf numFmtId="0" fontId="5" fillId="30" borderId="13" xfId="1" applyFont="1" applyFill="1" applyBorder="1" applyAlignment="1">
      <alignment vertical="center" wrapText="1"/>
    </xf>
    <xf numFmtId="0" fontId="5" fillId="0" borderId="13" xfId="1" applyFont="1" applyBorder="1" applyAlignment="1" applyProtection="1">
      <alignment horizontal="center" vertical="center" wrapText="1"/>
      <protection locked="0"/>
    </xf>
    <xf numFmtId="0" fontId="5" fillId="0" borderId="14" xfId="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5" fillId="0" borderId="17" xfId="1" applyFont="1" applyBorder="1" applyAlignment="1" applyProtection="1">
      <alignment horizontal="center" vertical="center" wrapText="1"/>
      <protection locked="0"/>
    </xf>
    <xf numFmtId="0" fontId="5" fillId="30" borderId="13" xfId="1" applyFont="1" applyFill="1" applyBorder="1" applyAlignment="1">
      <alignment horizontal="left" vertical="center" wrapText="1"/>
    </xf>
    <xf numFmtId="0" fontId="21" fillId="0" borderId="13" xfId="1" applyFont="1" applyBorder="1" applyAlignment="1" applyProtection="1">
      <alignment horizontal="center" vertical="center" wrapText="1"/>
      <protection locked="0"/>
    </xf>
    <xf numFmtId="0" fontId="21" fillId="0" borderId="14" xfId="1" applyFont="1" applyBorder="1" applyAlignment="1" applyProtection="1">
      <alignment horizontal="center" vertical="center" wrapText="1"/>
      <protection locked="0"/>
    </xf>
    <xf numFmtId="0" fontId="5" fillId="30" borderId="4" xfId="1" applyFont="1" applyFill="1" applyBorder="1" applyAlignment="1">
      <alignment horizontal="left" vertical="center" wrapText="1"/>
    </xf>
    <xf numFmtId="0" fontId="21" fillId="2" borderId="4" xfId="1" applyFont="1" applyFill="1" applyBorder="1" applyAlignment="1" applyProtection="1">
      <alignment horizontal="center" vertical="center" wrapText="1"/>
      <protection locked="0"/>
    </xf>
    <xf numFmtId="0" fontId="21" fillId="2" borderId="17" xfId="1" applyFont="1" applyFill="1" applyBorder="1" applyAlignment="1" applyProtection="1">
      <alignment horizontal="center" vertical="center" wrapText="1"/>
      <protection locked="0"/>
    </xf>
    <xf numFmtId="0" fontId="5" fillId="19" borderId="4" xfId="136" applyFont="1" applyBorder="1" applyAlignment="1" applyProtection="1">
      <alignment horizontal="left" vertical="center" wrapText="1"/>
    </xf>
    <xf numFmtId="0" fontId="5" fillId="0" borderId="4" xfId="1" applyFont="1" applyBorder="1" applyAlignment="1" applyProtection="1">
      <alignment horizontal="left" vertical="center" wrapText="1"/>
      <protection locked="0"/>
    </xf>
    <xf numFmtId="0" fontId="21" fillId="0" borderId="4" xfId="1" applyFont="1" applyBorder="1" applyAlignment="1" applyProtection="1">
      <alignment horizontal="left" vertical="center" wrapText="1"/>
      <protection locked="0"/>
    </xf>
    <xf numFmtId="0" fontId="21" fillId="0" borderId="17" xfId="1" applyFont="1" applyBorder="1" applyAlignment="1" applyProtection="1">
      <alignment horizontal="left" vertical="center" wrapText="1"/>
      <protection locked="0"/>
    </xf>
    <xf numFmtId="0" fontId="42" fillId="29" borderId="12" xfId="1" applyFont="1" applyFill="1" applyBorder="1" applyAlignment="1" applyProtection="1">
      <alignment horizontal="center" vertical="center" wrapText="1"/>
    </xf>
    <xf numFmtId="0" fontId="42" fillId="29" borderId="13" xfId="1" applyFont="1" applyFill="1" applyBorder="1" applyAlignment="1" applyProtection="1">
      <alignment horizontal="center" vertical="center" wrapText="1"/>
    </xf>
    <xf numFmtId="0" fontId="42" fillId="29" borderId="14" xfId="1" applyFont="1" applyFill="1" applyBorder="1" applyAlignment="1" applyProtection="1">
      <alignment horizontal="center" vertical="center" wrapText="1"/>
    </xf>
    <xf numFmtId="0" fontId="21" fillId="0" borderId="4" xfId="1" applyFont="1" applyBorder="1" applyAlignment="1" applyProtection="1">
      <alignment horizontal="center" vertical="center" wrapText="1"/>
      <protection locked="0"/>
    </xf>
    <xf numFmtId="0" fontId="21" fillId="0" borderId="17" xfId="1" applyFont="1" applyBorder="1" applyAlignment="1" applyProtection="1">
      <alignment horizontal="center" vertical="center" wrapText="1"/>
      <protection locked="0"/>
    </xf>
    <xf numFmtId="0" fontId="21" fillId="0" borderId="67" xfId="1" applyFont="1" applyBorder="1" applyAlignment="1" applyProtection="1">
      <alignment horizontal="center" vertical="center" wrapText="1"/>
      <protection locked="0"/>
    </xf>
    <xf numFmtId="0" fontId="5" fillId="30" borderId="4" xfId="1" applyFont="1" applyFill="1" applyBorder="1" applyAlignment="1" applyProtection="1">
      <alignment horizontal="center" vertical="center" wrapText="1"/>
    </xf>
    <xf numFmtId="0" fontId="5" fillId="0" borderId="4" xfId="19" applyFont="1" applyBorder="1" applyAlignment="1">
      <alignment horizontal="center" vertical="center" wrapText="1"/>
    </xf>
    <xf numFmtId="0" fontId="5" fillId="0" borderId="17" xfId="19" applyFont="1" applyBorder="1" applyAlignment="1">
      <alignment horizontal="center" vertical="center" wrapText="1"/>
    </xf>
    <xf numFmtId="0" fontId="30" fillId="0" borderId="4" xfId="9" applyFont="1" applyFill="1" applyBorder="1" applyAlignment="1">
      <alignment horizontal="center" vertical="center" wrapText="1"/>
    </xf>
    <xf numFmtId="0" fontId="30" fillId="0" borderId="17" xfId="9" applyFont="1" applyFill="1" applyBorder="1" applyAlignment="1">
      <alignment horizontal="center" vertical="center" wrapText="1"/>
    </xf>
    <xf numFmtId="0" fontId="5" fillId="19" borderId="22" xfId="136" applyFont="1" applyBorder="1" applyAlignment="1" applyProtection="1">
      <alignment horizontal="center" vertical="center" wrapText="1"/>
    </xf>
    <xf numFmtId="0" fontId="5" fillId="30" borderId="3" xfId="1" applyFont="1" applyFill="1" applyBorder="1" applyAlignment="1">
      <alignment horizontal="left" vertical="center" wrapText="1"/>
    </xf>
    <xf numFmtId="0" fontId="5" fillId="30" borderId="67" xfId="1" applyFont="1" applyFill="1" applyBorder="1" applyAlignment="1">
      <alignment horizontal="left" vertical="center" wrapText="1"/>
    </xf>
    <xf numFmtId="0" fontId="0" fillId="0" borderId="3" xfId="0" applyBorder="1" applyAlignment="1">
      <alignment horizontal="left" vertical="center" wrapText="1"/>
    </xf>
    <xf numFmtId="0" fontId="0" fillId="0" borderId="67" xfId="0" applyBorder="1" applyAlignment="1">
      <alignment horizontal="left" vertical="center" wrapText="1"/>
    </xf>
    <xf numFmtId="0" fontId="5" fillId="0" borderId="17" xfId="1" applyFont="1" applyBorder="1" applyAlignment="1">
      <alignment horizontal="center" vertical="center" wrapText="1"/>
    </xf>
    <xf numFmtId="0" fontId="5" fillId="0" borderId="1" xfId="1" applyFont="1" applyFill="1" applyBorder="1" applyAlignment="1" applyProtection="1">
      <alignment horizontal="center" vertical="center" wrapText="1"/>
    </xf>
    <xf numFmtId="0" fontId="5" fillId="0" borderId="48" xfId="1" applyFont="1" applyFill="1" applyBorder="1" applyAlignment="1" applyProtection="1">
      <alignment horizontal="center" vertical="center" wrapText="1"/>
    </xf>
    <xf numFmtId="0" fontId="5" fillId="0" borderId="8" xfId="1" applyFont="1" applyFill="1" applyBorder="1" applyAlignment="1" applyProtection="1">
      <alignment horizontal="center" vertical="center" wrapText="1"/>
    </xf>
    <xf numFmtId="0" fontId="5" fillId="29" borderId="15" xfId="1" applyFont="1" applyFill="1" applyBorder="1" applyAlignment="1" applyProtection="1">
      <alignment horizontal="center" vertical="center" wrapText="1"/>
    </xf>
    <xf numFmtId="0" fontId="5" fillId="2" borderId="4" xfId="1" applyFont="1" applyFill="1" applyBorder="1" applyAlignment="1" applyProtection="1">
      <alignment horizontal="center" vertical="center" wrapText="1"/>
    </xf>
    <xf numFmtId="0" fontId="5" fillId="2" borderId="17"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xf numFmtId="0" fontId="5" fillId="0" borderId="30" xfId="1" applyFont="1" applyBorder="1" applyAlignment="1">
      <alignment horizontal="center"/>
    </xf>
    <xf numFmtId="0" fontId="5" fillId="0" borderId="53" xfId="1" applyFont="1" applyBorder="1" applyAlignment="1">
      <alignment horizontal="center"/>
    </xf>
    <xf numFmtId="0" fontId="5" fillId="0" borderId="29" xfId="1" applyFont="1" applyBorder="1" applyAlignment="1">
      <alignment horizontal="center"/>
    </xf>
    <xf numFmtId="0" fontId="5" fillId="23" borderId="15" xfId="135" quotePrefix="1" applyFont="1" applyBorder="1" applyAlignment="1" applyProtection="1">
      <alignment horizontal="center" vertical="center" wrapText="1"/>
    </xf>
    <xf numFmtId="0" fontId="5" fillId="19" borderId="4" xfId="136" applyFont="1" applyBorder="1" applyAlignment="1" applyProtection="1">
      <alignment horizontal="center" vertical="center" wrapText="1"/>
    </xf>
    <xf numFmtId="0" fontId="5" fillId="0" borderId="17" xfId="1" applyFont="1" applyFill="1" applyBorder="1" applyAlignment="1" applyProtection="1">
      <alignment horizontal="center" vertical="center" wrapText="1"/>
    </xf>
    <xf numFmtId="0" fontId="5" fillId="0" borderId="4" xfId="1" applyFont="1" applyBorder="1" applyAlignment="1">
      <alignment vertical="center" wrapText="1"/>
    </xf>
    <xf numFmtId="0" fontId="5" fillId="0" borderId="17" xfId="1" applyFont="1" applyBorder="1" applyAlignment="1">
      <alignment vertical="center" wrapText="1"/>
    </xf>
    <xf numFmtId="0" fontId="40" fillId="28" borderId="12" xfId="1" applyFont="1" applyFill="1" applyBorder="1" applyAlignment="1">
      <alignment horizontal="center" vertical="center" wrapText="1"/>
    </xf>
    <xf numFmtId="0" fontId="40" fillId="28" borderId="13" xfId="1" applyFont="1" applyFill="1" applyBorder="1" applyAlignment="1">
      <alignment horizontal="center" vertical="center" wrapText="1"/>
    </xf>
    <xf numFmtId="0" fontId="40" fillId="28" borderId="14" xfId="1" applyFont="1" applyFill="1" applyBorder="1" applyAlignment="1">
      <alignment horizontal="center" vertical="center" wrapText="1"/>
    </xf>
    <xf numFmtId="0" fontId="5" fillId="30" borderId="18" xfId="1" applyFont="1" applyFill="1" applyBorder="1" applyAlignment="1" applyProtection="1">
      <alignment horizontal="center" vertical="center" wrapText="1"/>
    </xf>
    <xf numFmtId="0" fontId="5" fillId="30" borderId="28" xfId="1" applyFont="1" applyFill="1" applyBorder="1" applyAlignment="1" applyProtection="1">
      <alignment horizontal="center" vertical="center" wrapText="1"/>
    </xf>
    <xf numFmtId="0" fontId="43" fillId="29" borderId="13" xfId="1" applyFont="1" applyFill="1" applyBorder="1" applyAlignment="1"/>
    <xf numFmtId="0" fontId="43" fillId="29" borderId="14" xfId="1" applyFont="1" applyFill="1" applyBorder="1" applyAlignment="1"/>
    <xf numFmtId="0" fontId="42" fillId="2" borderId="4" xfId="1" applyFont="1" applyFill="1" applyBorder="1" applyAlignment="1" applyProtection="1">
      <alignment horizontal="center" vertical="center" wrapText="1"/>
    </xf>
    <xf numFmtId="0" fontId="42" fillId="2" borderId="17" xfId="1" applyFont="1" applyFill="1" applyBorder="1" applyAlignment="1" applyProtection="1">
      <alignment horizontal="center" vertical="center" wrapText="1"/>
    </xf>
    <xf numFmtId="3" fontId="45" fillId="2" borderId="27" xfId="3" applyNumberFormat="1" applyFont="1" applyFill="1" applyBorder="1" applyAlignment="1" applyProtection="1">
      <alignment horizontal="center" vertical="center" wrapText="1"/>
    </xf>
    <xf numFmtId="0" fontId="5" fillId="30" borderId="68" xfId="136" applyFont="1" applyFill="1" applyBorder="1" applyAlignment="1" applyProtection="1">
      <alignment horizontal="center" vertical="center" wrapText="1"/>
      <protection locked="0"/>
    </xf>
    <xf numFmtId="0" fontId="0" fillId="30" borderId="3" xfId="0" applyFill="1" applyBorder="1" applyAlignment="1">
      <alignment horizontal="center" vertical="center" wrapText="1"/>
    </xf>
    <xf numFmtId="0" fontId="0" fillId="0" borderId="67" xfId="0" applyBorder="1" applyAlignment="1">
      <alignment horizontal="center" vertical="center" wrapText="1"/>
    </xf>
    <xf numFmtId="0" fontId="5" fillId="0" borderId="1" xfId="1" applyFont="1" applyFill="1" applyBorder="1" applyAlignment="1" applyProtection="1">
      <alignment horizontal="center" vertical="center" wrapText="1"/>
      <protection locked="0"/>
    </xf>
    <xf numFmtId="0" fontId="5" fillId="0" borderId="48"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center" vertical="center" wrapText="1"/>
      <protection locked="0"/>
    </xf>
    <xf numFmtId="4" fontId="5" fillId="2" borderId="4" xfId="1" applyNumberFormat="1" applyFont="1" applyFill="1" applyBorder="1" applyAlignment="1" applyProtection="1">
      <alignment horizontal="center" vertical="center" wrapText="1"/>
      <protection locked="0"/>
    </xf>
    <xf numFmtId="4" fontId="5" fillId="2" borderId="17" xfId="1" applyNumberFormat="1" applyFont="1" applyFill="1" applyBorder="1" applyAlignment="1" applyProtection="1">
      <alignment horizontal="center" vertical="center" wrapText="1"/>
      <protection locked="0"/>
    </xf>
    <xf numFmtId="0" fontId="5" fillId="0" borderId="33" xfId="1" applyFont="1" applyFill="1" applyBorder="1" applyAlignment="1">
      <alignment horizontal="center" vertical="center" wrapText="1"/>
    </xf>
    <xf numFmtId="0" fontId="5" fillId="30" borderId="13" xfId="1" applyFont="1" applyFill="1" applyBorder="1" applyAlignment="1">
      <alignment horizontal="center" wrapText="1"/>
    </xf>
    <xf numFmtId="0" fontId="5" fillId="30" borderId="14" xfId="1" applyFont="1" applyFill="1" applyBorder="1" applyAlignment="1">
      <alignment horizontal="center" wrapText="1"/>
    </xf>
    <xf numFmtId="0" fontId="5" fillId="30" borderId="50" xfId="1" applyFont="1" applyFill="1" applyBorder="1" applyAlignment="1" applyProtection="1">
      <alignment horizontal="center" vertical="center" wrapText="1"/>
      <protection locked="0"/>
    </xf>
    <xf numFmtId="0" fontId="5" fillId="30" borderId="51" xfId="1" applyFont="1" applyFill="1" applyBorder="1" applyAlignment="1" applyProtection="1">
      <alignment horizontal="center" vertical="center" wrapText="1"/>
      <protection locked="0"/>
    </xf>
    <xf numFmtId="0" fontId="5" fillId="30" borderId="16" xfId="1" applyFont="1" applyFill="1" applyBorder="1" applyAlignment="1" applyProtection="1">
      <alignment horizontal="center" vertical="center" wrapText="1"/>
      <protection locked="0"/>
    </xf>
    <xf numFmtId="0" fontId="5" fillId="29" borderId="51" xfId="1" applyFont="1" applyFill="1" applyBorder="1" applyAlignment="1">
      <alignment horizontal="center" vertical="center" wrapText="1"/>
    </xf>
    <xf numFmtId="0" fontId="0" fillId="0" borderId="33" xfId="0" applyBorder="1" applyAlignment="1">
      <alignment horizontal="center" vertical="center" wrapText="1"/>
    </xf>
    <xf numFmtId="0" fontId="5" fillId="2" borderId="4" xfId="1" applyFont="1" applyFill="1" applyBorder="1" applyAlignment="1" applyProtection="1">
      <alignment horizontal="center" vertical="center" wrapText="1"/>
      <protection locked="0"/>
    </xf>
    <xf numFmtId="0" fontId="5" fillId="2" borderId="17" xfId="1" applyFont="1" applyFill="1" applyBorder="1" applyAlignment="1" applyProtection="1">
      <alignment horizontal="center" vertical="center" wrapText="1"/>
      <protection locked="0"/>
    </xf>
    <xf numFmtId="0" fontId="5" fillId="0" borderId="4" xfId="1" applyFont="1" applyFill="1" applyBorder="1" applyAlignment="1" applyProtection="1">
      <alignment horizontal="center" vertical="center" wrapText="1"/>
      <protection locked="0"/>
    </xf>
    <xf numFmtId="0" fontId="5" fillId="0" borderId="17" xfId="1" applyFont="1" applyFill="1" applyBorder="1" applyAlignment="1" applyProtection="1">
      <alignment horizontal="center" vertical="center" wrapText="1"/>
      <protection locked="0"/>
    </xf>
    <xf numFmtId="0" fontId="5" fillId="30" borderId="1" xfId="1" applyFont="1" applyFill="1" applyBorder="1" applyAlignment="1">
      <alignment horizontal="left" vertical="center" wrapText="1"/>
    </xf>
    <xf numFmtId="0" fontId="5" fillId="2" borderId="4" xfId="1" applyFont="1" applyFill="1" applyBorder="1" applyAlignment="1" applyProtection="1">
      <alignment horizontal="left" vertical="center" wrapText="1"/>
      <protection locked="0"/>
    </xf>
    <xf numFmtId="0" fontId="5" fillId="2" borderId="17" xfId="1" applyFont="1" applyFill="1" applyBorder="1" applyAlignment="1" applyProtection="1">
      <alignment horizontal="left" vertical="center" wrapText="1"/>
      <protection locked="0"/>
    </xf>
    <xf numFmtId="0" fontId="5" fillId="30" borderId="61" xfId="1" applyFont="1" applyFill="1" applyBorder="1" applyAlignment="1" applyProtection="1">
      <alignment horizontal="center" vertical="center" wrapText="1"/>
      <protection locked="0"/>
    </xf>
    <xf numFmtId="3" fontId="5" fillId="2" borderId="4" xfId="1" applyNumberFormat="1" applyFont="1" applyFill="1" applyBorder="1" applyAlignment="1" applyProtection="1">
      <alignment horizontal="center" vertical="center" wrapText="1"/>
      <protection locked="0"/>
    </xf>
    <xf numFmtId="3" fontId="5" fillId="2" borderId="17" xfId="1" applyNumberFormat="1" applyFont="1" applyFill="1" applyBorder="1" applyAlignment="1" applyProtection="1">
      <alignment horizontal="center" vertical="center" wrapText="1"/>
      <protection locked="0"/>
    </xf>
    <xf numFmtId="0" fontId="30" fillId="2" borderId="27" xfId="1" applyFont="1" applyFill="1" applyBorder="1" applyAlignment="1" applyProtection="1">
      <alignment horizontal="center" vertical="center" wrapText="1"/>
      <protection locked="0"/>
    </xf>
    <xf numFmtId="0" fontId="30" fillId="2" borderId="18" xfId="1" applyFont="1" applyFill="1" applyBorder="1" applyAlignment="1" applyProtection="1">
      <alignment horizontal="center" vertical="center" wrapText="1"/>
      <protection locked="0"/>
    </xf>
    <xf numFmtId="0" fontId="30" fillId="2" borderId="28" xfId="1" applyFont="1" applyFill="1" applyBorder="1" applyAlignment="1" applyProtection="1">
      <alignment horizontal="center" vertical="center" wrapText="1"/>
      <protection locked="0"/>
    </xf>
    <xf numFmtId="0" fontId="5" fillId="0" borderId="1" xfId="1" applyFont="1" applyBorder="1" applyAlignment="1" applyProtection="1">
      <alignment horizontal="left" vertical="center" wrapText="1"/>
      <protection locked="0"/>
    </xf>
    <xf numFmtId="0" fontId="5" fillId="0" borderId="48"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5" fillId="0" borderId="27" xfId="1" applyFont="1" applyBorder="1" applyAlignment="1" applyProtection="1">
      <alignment horizontal="left" vertical="center" wrapText="1"/>
      <protection locked="0"/>
    </xf>
    <xf numFmtId="0" fontId="5" fillId="0" borderId="18" xfId="1" applyFont="1" applyBorder="1" applyAlignment="1" applyProtection="1">
      <alignment horizontal="left" vertical="center" wrapText="1"/>
      <protection locked="0"/>
    </xf>
    <xf numFmtId="0" fontId="5" fillId="0" borderId="19" xfId="1" applyFont="1" applyBorder="1" applyAlignment="1" applyProtection="1">
      <alignment horizontal="left" vertical="center" wrapText="1"/>
      <protection locked="0"/>
    </xf>
    <xf numFmtId="0" fontId="5" fillId="0" borderId="23" xfId="1" applyFont="1" applyBorder="1" applyAlignment="1" applyProtection="1">
      <alignment horizontal="left" vertical="center" wrapText="1"/>
      <protection locked="0"/>
    </xf>
    <xf numFmtId="0" fontId="5" fillId="0" borderId="25" xfId="1" applyFont="1" applyBorder="1" applyAlignment="1" applyProtection="1">
      <alignment horizontal="left" vertical="center" wrapText="1"/>
      <protection locked="0"/>
    </xf>
    <xf numFmtId="0" fontId="5" fillId="0" borderId="26" xfId="1" applyFont="1" applyBorder="1" applyAlignment="1" applyProtection="1">
      <alignment horizontal="left" vertical="center" wrapText="1"/>
      <protection locked="0"/>
    </xf>
    <xf numFmtId="0" fontId="5" fillId="0" borderId="1" xfId="1" applyFont="1" applyFill="1" applyBorder="1" applyAlignment="1" applyProtection="1">
      <alignment horizontal="left" vertical="center" wrapText="1"/>
      <protection locked="0"/>
    </xf>
    <xf numFmtId="0" fontId="5" fillId="0" borderId="48" xfId="1" applyFont="1" applyFill="1" applyBorder="1" applyAlignment="1" applyProtection="1">
      <alignment horizontal="left" vertical="center" wrapText="1"/>
      <protection locked="0"/>
    </xf>
    <xf numFmtId="0" fontId="5" fillId="0" borderId="8" xfId="1" applyFont="1" applyFill="1" applyBorder="1" applyAlignment="1" applyProtection="1">
      <alignment horizontal="left" vertical="center" wrapText="1"/>
      <protection locked="0"/>
    </xf>
    <xf numFmtId="0" fontId="5" fillId="2" borderId="1" xfId="1" applyFont="1" applyFill="1" applyBorder="1" applyAlignment="1" applyProtection="1">
      <alignment horizontal="left" vertical="center" wrapText="1"/>
      <protection locked="0"/>
    </xf>
    <xf numFmtId="0" fontId="5" fillId="2" borderId="48" xfId="1" applyFont="1" applyFill="1" applyBorder="1" applyAlignment="1" applyProtection="1">
      <alignment horizontal="left" vertical="center" wrapText="1"/>
      <protection locked="0"/>
    </xf>
    <xf numFmtId="0" fontId="5" fillId="2" borderId="8" xfId="1" applyFont="1" applyFill="1" applyBorder="1" applyAlignment="1" applyProtection="1">
      <alignment horizontal="left" vertical="center" wrapText="1"/>
      <protection locked="0"/>
    </xf>
    <xf numFmtId="0" fontId="5" fillId="30" borderId="22" xfId="1" applyFont="1" applyFill="1" applyBorder="1" applyAlignment="1">
      <alignment horizontal="left" vertical="center" wrapText="1"/>
    </xf>
    <xf numFmtId="0" fontId="21" fillId="0" borderId="22" xfId="1" applyFont="1" applyBorder="1" applyAlignment="1" applyProtection="1">
      <alignment horizontal="center" vertical="center" wrapText="1"/>
      <protection locked="0"/>
    </xf>
    <xf numFmtId="0" fontId="21" fillId="0" borderId="52" xfId="1" applyFont="1" applyBorder="1" applyAlignment="1" applyProtection="1">
      <alignment horizontal="center" vertical="center" wrapText="1"/>
      <protection locked="0"/>
    </xf>
    <xf numFmtId="0" fontId="30" fillId="36" borderId="49" xfId="1" applyFont="1" applyFill="1" applyBorder="1" applyAlignment="1" applyProtection="1">
      <alignment horizontal="center" vertical="center" wrapText="1"/>
      <protection locked="0"/>
    </xf>
    <xf numFmtId="0" fontId="30" fillId="36" borderId="61" xfId="1" applyFont="1" applyFill="1" applyBorder="1" applyAlignment="1" applyProtection="1">
      <alignment horizontal="center" vertical="center" wrapText="1"/>
      <protection locked="0"/>
    </xf>
    <xf numFmtId="0" fontId="30" fillId="36" borderId="41" xfId="1" applyFont="1" applyFill="1" applyBorder="1" applyAlignment="1" applyProtection="1">
      <alignment horizontal="center" vertical="center" wrapText="1"/>
      <protection locked="0"/>
    </xf>
    <xf numFmtId="0" fontId="30" fillId="36" borderId="0" xfId="1" applyFont="1" applyFill="1" applyBorder="1" applyAlignment="1" applyProtection="1">
      <alignment horizontal="center" vertical="center" wrapText="1"/>
      <protection locked="0"/>
    </xf>
    <xf numFmtId="0" fontId="30" fillId="36" borderId="42" xfId="1" applyFont="1" applyFill="1" applyBorder="1" applyAlignment="1" applyProtection="1">
      <alignment horizontal="center" vertical="center" wrapText="1"/>
      <protection locked="0"/>
    </xf>
    <xf numFmtId="0" fontId="30" fillId="27" borderId="22" xfId="1" applyFont="1" applyFill="1" applyBorder="1" applyAlignment="1" applyProtection="1">
      <alignment horizontal="center" vertical="center" wrapText="1"/>
      <protection locked="0"/>
    </xf>
    <xf numFmtId="4" fontId="30" fillId="27" borderId="4" xfId="1" applyNumberFormat="1" applyFont="1" applyFill="1" applyBorder="1" applyAlignment="1" applyProtection="1">
      <alignment horizontal="center" vertical="center" wrapText="1"/>
      <protection locked="0"/>
    </xf>
    <xf numFmtId="4" fontId="30" fillId="27" borderId="17" xfId="1" applyNumberFormat="1" applyFont="1" applyFill="1" applyBorder="1" applyAlignment="1" applyProtection="1">
      <alignment horizontal="center" vertical="center" wrapText="1"/>
      <protection locked="0"/>
    </xf>
    <xf numFmtId="0" fontId="30" fillId="36" borderId="13" xfId="1" applyFont="1" applyFill="1" applyBorder="1" applyAlignment="1">
      <alignment horizontal="center" wrapText="1"/>
    </xf>
    <xf numFmtId="0" fontId="30" fillId="36" borderId="14" xfId="1" applyFont="1" applyFill="1" applyBorder="1" applyAlignment="1">
      <alignment horizontal="center" wrapText="1"/>
    </xf>
    <xf numFmtId="0" fontId="30" fillId="36" borderId="50" xfId="1" applyFont="1" applyFill="1" applyBorder="1" applyAlignment="1" applyProtection="1">
      <alignment horizontal="center" vertical="center" wrapText="1"/>
      <protection locked="0"/>
    </xf>
    <xf numFmtId="0" fontId="30" fillId="36" borderId="51" xfId="1" applyFont="1" applyFill="1" applyBorder="1" applyAlignment="1" applyProtection="1">
      <alignment horizontal="center" vertical="center" wrapText="1"/>
      <protection locked="0"/>
    </xf>
    <xf numFmtId="0" fontId="30" fillId="36" borderId="16" xfId="1" applyFont="1" applyFill="1" applyBorder="1" applyAlignment="1" applyProtection="1">
      <alignment horizontal="center" vertical="center" wrapText="1"/>
      <protection locked="0"/>
    </xf>
    <xf numFmtId="0" fontId="30" fillId="36" borderId="1" xfId="1" applyFont="1" applyFill="1" applyBorder="1" applyAlignment="1" applyProtection="1">
      <alignment horizontal="center" vertical="center" wrapText="1"/>
      <protection locked="0"/>
    </xf>
    <xf numFmtId="0" fontId="30" fillId="36" borderId="3" xfId="1" applyFont="1" applyFill="1" applyBorder="1" applyAlignment="1" applyProtection="1">
      <alignment horizontal="center" vertical="center" wrapText="1"/>
      <protection locked="0"/>
    </xf>
    <xf numFmtId="0" fontId="32" fillId="0" borderId="48" xfId="26" applyFont="1" applyBorder="1" applyAlignment="1">
      <alignment horizontal="center" vertical="center" wrapText="1"/>
    </xf>
    <xf numFmtId="0" fontId="32" fillId="0" borderId="3" xfId="26" applyFont="1" applyBorder="1" applyAlignment="1">
      <alignment horizontal="center" vertical="center" wrapText="1"/>
    </xf>
    <xf numFmtId="4" fontId="30" fillId="27" borderId="1" xfId="1" applyNumberFormat="1" applyFont="1" applyFill="1" applyBorder="1" applyAlignment="1" applyProtection="1">
      <alignment horizontal="center" vertical="center" wrapText="1"/>
      <protection locked="0"/>
    </xf>
    <xf numFmtId="4" fontId="32" fillId="0" borderId="8" xfId="26" applyNumberFormat="1" applyFont="1" applyBorder="1" applyAlignment="1">
      <alignment horizontal="center" vertical="center" wrapText="1"/>
    </xf>
    <xf numFmtId="0" fontId="30" fillId="0" borderId="1" xfId="1" applyFont="1" applyBorder="1" applyAlignment="1">
      <alignment horizontal="center" vertical="center" wrapText="1"/>
    </xf>
    <xf numFmtId="0" fontId="30" fillId="0" borderId="50" xfId="1" applyFont="1" applyFill="1" applyBorder="1" applyAlignment="1" applyProtection="1">
      <alignment horizontal="center" vertical="center" wrapText="1"/>
      <protection locked="0"/>
    </xf>
    <xf numFmtId="0" fontId="32" fillId="0" borderId="51" xfId="26" applyFont="1" applyBorder="1" applyAlignment="1">
      <alignment horizontal="center" vertical="center" wrapText="1"/>
    </xf>
    <xf numFmtId="0" fontId="32" fillId="0" borderId="16" xfId="26" applyFont="1" applyBorder="1" applyAlignment="1">
      <alignment horizontal="center" vertical="center" wrapText="1"/>
    </xf>
    <xf numFmtId="0" fontId="30" fillId="19" borderId="4" xfId="136" applyFont="1" applyBorder="1" applyAlignment="1">
      <alignment vertical="center" wrapText="1"/>
    </xf>
    <xf numFmtId="0" fontId="30" fillId="19" borderId="4" xfId="136" applyFont="1" applyBorder="1" applyAlignment="1" applyProtection="1">
      <alignment horizontal="left" vertical="center" wrapText="1"/>
    </xf>
    <xf numFmtId="0" fontId="30" fillId="0" borderId="4" xfId="1" applyFont="1" applyBorder="1" applyAlignment="1" applyProtection="1">
      <alignment horizontal="left" vertical="center" wrapText="1"/>
      <protection locked="0"/>
    </xf>
    <xf numFmtId="0" fontId="35" fillId="0" borderId="4" xfId="1" applyFont="1" applyBorder="1" applyAlignment="1" applyProtection="1">
      <alignment horizontal="left" vertical="center" wrapText="1"/>
      <protection locked="0"/>
    </xf>
    <xf numFmtId="0" fontId="35" fillId="0" borderId="17" xfId="1" applyFont="1" applyBorder="1" applyAlignment="1" applyProtection="1">
      <alignment horizontal="left" vertical="center" wrapText="1"/>
      <protection locked="0"/>
    </xf>
    <xf numFmtId="0" fontId="30" fillId="19" borderId="22" xfId="136" applyFont="1" applyBorder="1" applyAlignment="1" applyProtection="1">
      <alignment horizontal="left" vertical="center" wrapText="1"/>
    </xf>
    <xf numFmtId="0" fontId="30" fillId="0" borderId="22" xfId="1" applyFont="1" applyBorder="1" applyAlignment="1" applyProtection="1">
      <alignment horizontal="left" vertical="center" wrapText="1"/>
      <protection locked="0"/>
    </xf>
    <xf numFmtId="0" fontId="33" fillId="0" borderId="22" xfId="1" applyFont="1" applyBorder="1" applyAlignment="1" applyProtection="1">
      <alignment horizontal="left" vertical="center" wrapText="1"/>
      <protection locked="0"/>
    </xf>
    <xf numFmtId="0" fontId="33" fillId="0" borderId="52" xfId="1" applyFont="1" applyBorder="1" applyAlignment="1" applyProtection="1">
      <alignment horizontal="left" vertical="center" wrapText="1"/>
      <protection locked="0"/>
    </xf>
    <xf numFmtId="0" fontId="30" fillId="0" borderId="23" xfId="1" applyFont="1" applyBorder="1" applyAlignment="1" applyProtection="1">
      <alignment horizontal="left" vertical="center" wrapText="1"/>
      <protection locked="0"/>
    </xf>
    <xf numFmtId="0" fontId="30" fillId="0" borderId="25" xfId="1" applyFont="1" applyBorder="1" applyAlignment="1" applyProtection="1">
      <alignment horizontal="left" vertical="center" wrapText="1"/>
      <protection locked="0"/>
    </xf>
    <xf numFmtId="0" fontId="30" fillId="0" borderId="26" xfId="1" applyFont="1" applyBorder="1" applyAlignment="1" applyProtection="1">
      <alignment horizontal="left" vertical="center" wrapText="1"/>
      <protection locked="0"/>
    </xf>
    <xf numFmtId="0" fontId="30" fillId="25" borderId="34" xfId="1" applyFont="1" applyFill="1" applyBorder="1" applyAlignment="1">
      <alignment horizontal="center" vertical="center" wrapText="1"/>
    </xf>
    <xf numFmtId="0" fontId="30" fillId="25" borderId="63" xfId="1" applyFont="1" applyFill="1" applyBorder="1" applyAlignment="1">
      <alignment horizontal="center" vertical="center" wrapText="1"/>
    </xf>
    <xf numFmtId="0" fontId="30" fillId="26" borderId="50" xfId="1" applyFont="1" applyFill="1" applyBorder="1" applyAlignment="1">
      <alignment horizontal="center" vertical="center" wrapText="1"/>
    </xf>
    <xf numFmtId="0" fontId="30" fillId="26" borderId="16" xfId="1" applyFont="1" applyFill="1" applyBorder="1" applyAlignment="1">
      <alignment horizontal="center" vertical="center" wrapText="1"/>
    </xf>
    <xf numFmtId="0" fontId="30" fillId="26" borderId="35" xfId="1" applyFont="1" applyFill="1" applyBorder="1" applyAlignment="1">
      <alignment horizontal="center" vertical="center" wrapText="1"/>
    </xf>
    <xf numFmtId="0" fontId="30" fillId="26" borderId="38" xfId="1" applyFont="1" applyFill="1" applyBorder="1" applyAlignment="1">
      <alignment horizontal="center" vertical="center" wrapText="1"/>
    </xf>
    <xf numFmtId="0" fontId="47" fillId="0" borderId="50" xfId="1" applyFont="1" applyBorder="1" applyAlignment="1" applyProtection="1">
      <alignment horizontal="left" vertical="center" wrapText="1"/>
      <protection locked="0"/>
    </xf>
    <xf numFmtId="0" fontId="47" fillId="0" borderId="51" xfId="1" applyFont="1" applyBorder="1" applyAlignment="1" applyProtection="1">
      <alignment horizontal="left" vertical="center" wrapText="1"/>
      <protection locked="0"/>
    </xf>
    <xf numFmtId="0" fontId="47" fillId="0" borderId="62" xfId="1" applyFont="1" applyBorder="1" applyAlignment="1" applyProtection="1">
      <alignment horizontal="left" vertical="center" wrapText="1"/>
      <protection locked="0"/>
    </xf>
    <xf numFmtId="0" fontId="47" fillId="0" borderId="35" xfId="1" applyFont="1" applyBorder="1" applyAlignment="1" applyProtection="1">
      <alignment horizontal="left" vertical="center" wrapText="1"/>
      <protection locked="0"/>
    </xf>
    <xf numFmtId="0" fontId="47" fillId="0" borderId="43" xfId="1" applyFont="1" applyBorder="1" applyAlignment="1" applyProtection="1">
      <alignment horizontal="left" vertical="center" wrapText="1"/>
      <protection locked="0"/>
    </xf>
    <xf numFmtId="0" fontId="47" fillId="0" borderId="64" xfId="1" applyFont="1" applyBorder="1" applyAlignment="1" applyProtection="1">
      <alignment horizontal="left" vertical="center" wrapText="1"/>
      <protection locked="0"/>
    </xf>
    <xf numFmtId="0" fontId="30" fillId="0" borderId="4" xfId="1" applyFont="1" applyFill="1" applyBorder="1" applyAlignment="1" applyProtection="1">
      <alignment horizontal="left" vertical="center" wrapText="1"/>
      <protection locked="0"/>
    </xf>
    <xf numFmtId="0" fontId="30" fillId="0" borderId="17" xfId="1" applyFont="1" applyFill="1" applyBorder="1" applyAlignment="1" applyProtection="1">
      <alignment horizontal="left" vertical="center" wrapText="1"/>
      <protection locked="0"/>
    </xf>
    <xf numFmtId="0" fontId="30" fillId="19" borderId="22" xfId="136" applyFont="1" applyBorder="1" applyAlignment="1" applyProtection="1">
      <alignment horizontal="center" vertical="center" wrapText="1"/>
    </xf>
    <xf numFmtId="0" fontId="30" fillId="19" borderId="4" xfId="136" applyFont="1" applyBorder="1" applyAlignment="1" applyProtection="1">
      <alignment horizontal="center" vertical="center" wrapText="1"/>
    </xf>
    <xf numFmtId="0" fontId="30" fillId="0" borderId="17" xfId="1" applyFont="1" applyFill="1" applyBorder="1" applyAlignment="1" applyProtection="1">
      <alignment horizontal="center" vertical="center" wrapText="1"/>
    </xf>
    <xf numFmtId="0" fontId="30" fillId="36" borderId="68" xfId="136" applyFont="1" applyFill="1" applyBorder="1" applyAlignment="1" applyProtection="1">
      <alignment horizontal="center" vertical="center" wrapText="1"/>
      <protection locked="0"/>
    </xf>
    <xf numFmtId="0" fontId="0" fillId="36" borderId="3" xfId="0" applyFill="1" applyBorder="1" applyAlignment="1">
      <alignment horizontal="center" vertical="center" wrapText="1"/>
    </xf>
    <xf numFmtId="0" fontId="5" fillId="26" borderId="53" xfId="137" applyFont="1" applyFill="1" applyBorder="1" applyAlignment="1">
      <alignment horizontal="center" vertical="center" wrapText="1"/>
    </xf>
    <xf numFmtId="0" fontId="21" fillId="0" borderId="53" xfId="137" applyFont="1" applyBorder="1" applyAlignment="1" applyProtection="1">
      <alignment horizontal="center" vertical="center" wrapText="1"/>
      <protection locked="0"/>
    </xf>
    <xf numFmtId="0" fontId="21" fillId="0" borderId="60" xfId="137" applyFont="1" applyBorder="1" applyAlignment="1" applyProtection="1">
      <alignment horizontal="center" vertical="center" wrapText="1"/>
      <protection locked="0"/>
    </xf>
    <xf numFmtId="4" fontId="45" fillId="0" borderId="1" xfId="142" applyNumberFormat="1" applyFont="1" applyFill="1" applyBorder="1" applyAlignment="1">
      <alignment horizontal="center" vertical="center" wrapText="1"/>
    </xf>
    <xf numFmtId="4" fontId="45" fillId="0" borderId="48" xfId="142" applyNumberFormat="1" applyFont="1" applyFill="1" applyBorder="1" applyAlignment="1">
      <alignment horizontal="center" vertical="center" wrapText="1"/>
    </xf>
    <xf numFmtId="4" fontId="45" fillId="0" borderId="3" xfId="142" applyNumberFormat="1" applyFont="1" applyFill="1" applyBorder="1" applyAlignment="1">
      <alignment horizontal="center" vertical="center" wrapText="1"/>
    </xf>
    <xf numFmtId="0" fontId="45" fillId="0" borderId="1" xfId="142" applyFont="1" applyFill="1" applyBorder="1" applyAlignment="1" applyProtection="1">
      <alignment horizontal="center" vertical="center" wrapText="1"/>
      <protection locked="0"/>
    </xf>
    <xf numFmtId="0" fontId="45" fillId="0" borderId="3" xfId="142" applyFont="1" applyFill="1" applyBorder="1" applyAlignment="1" applyProtection="1">
      <alignment horizontal="center" vertical="center" wrapText="1"/>
      <protection locked="0"/>
    </xf>
    <xf numFmtId="3" fontId="45" fillId="0" borderId="1" xfId="142" applyNumberFormat="1" applyFont="1" applyFill="1" applyBorder="1" applyAlignment="1" applyProtection="1">
      <alignment horizontal="center" vertical="center" wrapText="1"/>
    </xf>
    <xf numFmtId="3" fontId="45" fillId="0" borderId="8" xfId="142" applyNumberFormat="1" applyFont="1" applyFill="1" applyBorder="1" applyAlignment="1" applyProtection="1">
      <alignment horizontal="center" vertical="center" wrapText="1"/>
    </xf>
    <xf numFmtId="0" fontId="45" fillId="0" borderId="8" xfId="142" applyFont="1" applyFill="1" applyBorder="1" applyAlignment="1" applyProtection="1">
      <alignment horizontal="center" vertical="center" wrapText="1"/>
      <protection locked="0"/>
    </xf>
    <xf numFmtId="4" fontId="45" fillId="0" borderId="27" xfId="142" applyNumberFormat="1" applyFont="1" applyFill="1" applyBorder="1" applyAlignment="1">
      <alignment horizontal="center" vertical="center" wrapText="1"/>
    </xf>
    <xf numFmtId="4" fontId="45" fillId="0" borderId="18" xfId="142" applyNumberFormat="1" applyFont="1" applyFill="1" applyBorder="1" applyAlignment="1">
      <alignment horizontal="center" vertical="center" wrapText="1"/>
    </xf>
    <xf numFmtId="4" fontId="45" fillId="0" borderId="28" xfId="142" applyNumberFormat="1" applyFont="1" applyFill="1" applyBorder="1" applyAlignment="1">
      <alignment horizontal="center" vertical="center" wrapText="1"/>
    </xf>
    <xf numFmtId="0" fontId="45" fillId="0" borderId="27" xfId="142" applyFont="1" applyFill="1" applyBorder="1" applyAlignment="1" applyProtection="1">
      <alignment horizontal="center" vertical="center" wrapText="1"/>
      <protection locked="0"/>
    </xf>
    <xf numFmtId="0" fontId="45" fillId="0" borderId="28" xfId="142" applyFont="1" applyFill="1" applyBorder="1" applyAlignment="1" applyProtection="1">
      <alignment horizontal="center" vertical="center" wrapText="1"/>
      <protection locked="0"/>
    </xf>
    <xf numFmtId="0" fontId="5" fillId="0" borderId="10" xfId="137" applyFont="1" applyBorder="1" applyAlignment="1">
      <alignment horizontal="center"/>
    </xf>
    <xf numFmtId="0" fontId="5" fillId="26" borderId="65" xfId="137" applyFont="1" applyFill="1" applyBorder="1" applyAlignment="1" applyProtection="1">
      <alignment horizontal="center" vertical="center" wrapText="1"/>
      <protection locked="0"/>
    </xf>
    <xf numFmtId="0" fontId="5" fillId="26" borderId="61" xfId="137" applyFont="1" applyFill="1" applyBorder="1" applyAlignment="1" applyProtection="1">
      <alignment horizontal="center" vertical="center" wrapText="1"/>
      <protection locked="0"/>
    </xf>
    <xf numFmtId="0" fontId="5" fillId="26" borderId="41" xfId="137" applyFont="1" applyFill="1" applyBorder="1" applyAlignment="1" applyProtection="1">
      <alignment horizontal="center" vertical="center" wrapText="1"/>
      <protection locked="0"/>
    </xf>
    <xf numFmtId="0" fontId="5" fillId="26" borderId="0" xfId="137" applyFont="1" applyFill="1" applyBorder="1" applyAlignment="1" applyProtection="1">
      <alignment horizontal="center" vertical="center" wrapText="1"/>
      <protection locked="0"/>
    </xf>
    <xf numFmtId="0" fontId="5" fillId="26" borderId="42" xfId="137" applyFont="1" applyFill="1" applyBorder="1" applyAlignment="1" applyProtection="1">
      <alignment horizontal="center" vertical="center" wrapText="1"/>
      <protection locked="0"/>
    </xf>
    <xf numFmtId="0" fontId="42" fillId="0" borderId="4" xfId="137" applyFont="1" applyBorder="1" applyAlignment="1">
      <alignment horizontal="center" vertical="center" wrapText="1"/>
    </xf>
    <xf numFmtId="0" fontId="5" fillId="27" borderId="55" xfId="137" applyFont="1" applyFill="1" applyBorder="1" applyAlignment="1" applyProtection="1">
      <alignment horizontal="center" vertical="center" wrapText="1"/>
      <protection locked="0"/>
    </xf>
    <xf numFmtId="3" fontId="5" fillId="27" borderId="4" xfId="137" applyNumberFormat="1" applyFont="1" applyFill="1" applyBorder="1" applyAlignment="1" applyProtection="1">
      <alignment horizontal="center" vertical="center" wrapText="1"/>
      <protection locked="0"/>
    </xf>
    <xf numFmtId="3" fontId="5" fillId="27" borderId="17" xfId="137" applyNumberFormat="1" applyFont="1" applyFill="1" applyBorder="1" applyAlignment="1" applyProtection="1">
      <alignment horizontal="center" vertical="center" wrapText="1"/>
      <protection locked="0"/>
    </xf>
    <xf numFmtId="0" fontId="5" fillId="0" borderId="10" xfId="137" applyFont="1" applyFill="1" applyBorder="1" applyAlignment="1">
      <alignment horizontal="center" vertical="center" wrapText="1"/>
    </xf>
    <xf numFmtId="0" fontId="5" fillId="25" borderId="12" xfId="137" applyFont="1" applyFill="1" applyBorder="1" applyAlignment="1">
      <alignment horizontal="center" vertical="center" wrapText="1"/>
    </xf>
    <xf numFmtId="0" fontId="5" fillId="25" borderId="15" xfId="137" applyFont="1" applyFill="1" applyBorder="1" applyAlignment="1">
      <alignment horizontal="center" vertical="center" wrapText="1"/>
    </xf>
    <xf numFmtId="0" fontId="5" fillId="26" borderId="13" xfId="137" applyFont="1" applyFill="1" applyBorder="1" applyAlignment="1">
      <alignment horizontal="center" wrapText="1"/>
    </xf>
    <xf numFmtId="0" fontId="5" fillId="26" borderId="14" xfId="137" applyFont="1" applyFill="1" applyBorder="1" applyAlignment="1">
      <alignment horizontal="center" wrapText="1"/>
    </xf>
    <xf numFmtId="0" fontId="5" fillId="26" borderId="50" xfId="137" applyFont="1" applyFill="1" applyBorder="1" applyAlignment="1" applyProtection="1">
      <alignment horizontal="center" vertical="center" wrapText="1"/>
      <protection locked="0"/>
    </xf>
    <xf numFmtId="0" fontId="5" fillId="26" borderId="51" xfId="137" applyFont="1" applyFill="1" applyBorder="1" applyAlignment="1" applyProtection="1">
      <alignment horizontal="center" vertical="center" wrapText="1"/>
      <protection locked="0"/>
    </xf>
    <xf numFmtId="0" fontId="5" fillId="26" borderId="16" xfId="137" applyFont="1" applyFill="1" applyBorder="1" applyAlignment="1" applyProtection="1">
      <alignment horizontal="center" vertical="center" wrapText="1"/>
      <protection locked="0"/>
    </xf>
    <xf numFmtId="0" fontId="5" fillId="29" borderId="1" xfId="137" applyFont="1" applyFill="1" applyBorder="1" applyAlignment="1" applyProtection="1">
      <alignment horizontal="center" vertical="center" wrapText="1"/>
      <protection locked="0"/>
    </xf>
    <xf numFmtId="0" fontId="5" fillId="29" borderId="3" xfId="137" applyFont="1" applyFill="1" applyBorder="1" applyAlignment="1" applyProtection="1">
      <alignment horizontal="center" vertical="center" wrapText="1"/>
      <protection locked="0"/>
    </xf>
    <xf numFmtId="0" fontId="5" fillId="0" borderId="1" xfId="137" applyFont="1" applyFill="1" applyBorder="1" applyAlignment="1" applyProtection="1">
      <alignment horizontal="center" vertical="center" wrapText="1"/>
      <protection locked="0"/>
    </xf>
    <xf numFmtId="0" fontId="5" fillId="0" borderId="48" xfId="137" applyFont="1" applyFill="1" applyBorder="1" applyAlignment="1" applyProtection="1">
      <alignment horizontal="center" vertical="center" wrapText="1"/>
      <protection locked="0"/>
    </xf>
    <xf numFmtId="0" fontId="5" fillId="0" borderId="3" xfId="137" applyFont="1" applyFill="1" applyBorder="1" applyAlignment="1" applyProtection="1">
      <alignment horizontal="center" vertical="center" wrapText="1"/>
      <protection locked="0"/>
    </xf>
    <xf numFmtId="0" fontId="5" fillId="32" borderId="4" xfId="139" applyFont="1" applyBorder="1" applyAlignment="1">
      <alignment vertical="center" wrapText="1"/>
    </xf>
    <xf numFmtId="0" fontId="5" fillId="26" borderId="4" xfId="137" applyFont="1" applyFill="1" applyBorder="1" applyAlignment="1">
      <alignment vertical="center" wrapText="1"/>
    </xf>
    <xf numFmtId="0" fontId="5" fillId="26" borderId="22" xfId="137" applyFont="1" applyFill="1" applyBorder="1" applyAlignment="1">
      <alignment vertical="center" wrapText="1"/>
    </xf>
    <xf numFmtId="0" fontId="5" fillId="0" borderId="51" xfId="137" applyFont="1" applyFill="1" applyBorder="1" applyAlignment="1">
      <alignment horizontal="center" vertical="center" wrapText="1"/>
    </xf>
    <xf numFmtId="0" fontId="5" fillId="26" borderId="13" xfId="137" applyFont="1" applyFill="1" applyBorder="1" applyAlignment="1">
      <alignment horizontal="center" vertical="center" wrapText="1"/>
    </xf>
    <xf numFmtId="0" fontId="5" fillId="26" borderId="14" xfId="137" applyFont="1" applyFill="1" applyBorder="1" applyAlignment="1">
      <alignment horizontal="center" vertical="center" wrapText="1"/>
    </xf>
    <xf numFmtId="0" fontId="5" fillId="26" borderId="4" xfId="137" applyFont="1" applyFill="1" applyBorder="1" applyAlignment="1" applyProtection="1">
      <alignment horizontal="center" vertical="center" wrapText="1"/>
      <protection locked="0"/>
    </xf>
    <xf numFmtId="0" fontId="5" fillId="26" borderId="1" xfId="137" applyFont="1" applyFill="1" applyBorder="1" applyAlignment="1" applyProtection="1">
      <alignment horizontal="center" vertical="center" wrapText="1"/>
      <protection locked="0"/>
    </xf>
    <xf numFmtId="0" fontId="5" fillId="26" borderId="48" xfId="137" applyFont="1" applyFill="1" applyBorder="1" applyAlignment="1" applyProtection="1">
      <alignment horizontal="center" vertical="center" wrapText="1"/>
      <protection locked="0"/>
    </xf>
    <xf numFmtId="0" fontId="5" fillId="26" borderId="3" xfId="137" applyFont="1" applyFill="1" applyBorder="1" applyAlignment="1" applyProtection="1">
      <alignment horizontal="center" vertical="center" wrapText="1"/>
      <protection locked="0"/>
    </xf>
    <xf numFmtId="0" fontId="5" fillId="26" borderId="8" xfId="137" applyFont="1" applyFill="1" applyBorder="1" applyAlignment="1" applyProtection="1">
      <alignment horizontal="center" vertical="center" wrapText="1"/>
      <protection locked="0"/>
    </xf>
    <xf numFmtId="0" fontId="5" fillId="26" borderId="27" xfId="137" applyFont="1" applyFill="1" applyBorder="1" applyAlignment="1">
      <alignment horizontal="center" vertical="center" wrapText="1"/>
    </xf>
    <xf numFmtId="0" fontId="5" fillId="26" borderId="28" xfId="137" applyFont="1" applyFill="1" applyBorder="1" applyAlignment="1">
      <alignment horizontal="center" vertical="center" wrapText="1"/>
    </xf>
    <xf numFmtId="14" fontId="5" fillId="0" borderId="22" xfId="137" applyNumberFormat="1" applyFont="1" applyBorder="1" applyAlignment="1" applyProtection="1">
      <alignment horizontal="center" vertical="center" wrapText="1"/>
      <protection locked="0"/>
    </xf>
    <xf numFmtId="0" fontId="5" fillId="0" borderId="22" xfId="137" applyFont="1" applyBorder="1" applyAlignment="1" applyProtection="1">
      <alignment horizontal="center" vertical="center" wrapText="1"/>
      <protection locked="0"/>
    </xf>
    <xf numFmtId="0" fontId="5" fillId="0" borderId="52" xfId="137" applyFont="1" applyBorder="1" applyAlignment="1" applyProtection="1">
      <alignment horizontal="center" vertical="center" wrapText="1"/>
      <protection locked="0"/>
    </xf>
    <xf numFmtId="0" fontId="5" fillId="26" borderId="12" xfId="137" applyFont="1" applyFill="1" applyBorder="1" applyAlignment="1">
      <alignment horizontal="center" vertical="center" wrapText="1"/>
    </xf>
    <xf numFmtId="0" fontId="5" fillId="26" borderId="6" xfId="137" applyFont="1" applyFill="1" applyBorder="1" applyAlignment="1">
      <alignment vertical="center" wrapText="1"/>
    </xf>
    <xf numFmtId="0" fontId="5" fillId="26" borderId="6" xfId="137" applyFont="1" applyFill="1" applyBorder="1" applyAlignment="1">
      <alignment horizontal="center" vertical="center" wrapText="1"/>
    </xf>
    <xf numFmtId="14" fontId="5" fillId="27" borderId="6" xfId="137" applyNumberFormat="1" applyFont="1" applyFill="1" applyBorder="1" applyAlignment="1" applyProtection="1">
      <alignment horizontal="center" vertical="center" wrapText="1"/>
      <protection locked="0"/>
    </xf>
    <xf numFmtId="0" fontId="5" fillId="27" borderId="6" xfId="137" applyFont="1" applyFill="1" applyBorder="1" applyAlignment="1" applyProtection="1">
      <alignment horizontal="center" vertical="center" wrapText="1"/>
      <protection locked="0"/>
    </xf>
    <xf numFmtId="0" fontId="5" fillId="26" borderId="23" xfId="137" applyFont="1" applyFill="1" applyBorder="1" applyAlignment="1">
      <alignment horizontal="center" vertical="center" wrapText="1"/>
    </xf>
    <xf numFmtId="0" fontId="5" fillId="26" borderId="24" xfId="137" applyFont="1" applyFill="1" applyBorder="1" applyAlignment="1">
      <alignment horizontal="center" vertical="center" wrapText="1"/>
    </xf>
    <xf numFmtId="14" fontId="5" fillId="0" borderId="23" xfId="137" applyNumberFormat="1" applyFont="1" applyFill="1" applyBorder="1" applyAlignment="1">
      <alignment horizontal="center" vertical="center" wrapText="1"/>
    </xf>
    <xf numFmtId="0" fontId="5" fillId="0" borderId="25" xfId="137" applyFont="1" applyFill="1" applyBorder="1" applyAlignment="1">
      <alignment horizontal="center" vertical="center" wrapText="1"/>
    </xf>
    <xf numFmtId="0" fontId="5" fillId="0" borderId="26" xfId="137" applyFont="1" applyFill="1" applyBorder="1" applyAlignment="1">
      <alignment horizontal="center" vertical="center" wrapText="1"/>
    </xf>
    <xf numFmtId="0" fontId="5" fillId="26" borderId="4" xfId="137" applyFont="1" applyFill="1" applyBorder="1" applyAlignment="1">
      <alignment horizontal="left" vertical="center" wrapText="1"/>
    </xf>
    <xf numFmtId="0" fontId="65" fillId="0" borderId="4" xfId="137" applyFont="1" applyBorder="1" applyAlignment="1" applyProtection="1">
      <alignment horizontal="left" vertical="center" wrapText="1"/>
      <protection locked="0"/>
    </xf>
    <xf numFmtId="0" fontId="66" fillId="0" borderId="4" xfId="137" applyFont="1" applyBorder="1" applyAlignment="1" applyProtection="1">
      <alignment horizontal="left" vertical="center" wrapText="1"/>
      <protection locked="0"/>
    </xf>
    <xf numFmtId="0" fontId="66" fillId="0" borderId="17" xfId="137" applyFont="1" applyBorder="1" applyAlignment="1" applyProtection="1">
      <alignment horizontal="left" vertical="center" wrapText="1"/>
      <protection locked="0"/>
    </xf>
    <xf numFmtId="0" fontId="5" fillId="32" borderId="4" xfId="139" applyFont="1" applyBorder="1" applyAlignment="1" applyProtection="1">
      <alignment horizontal="left" vertical="center" wrapText="1"/>
    </xf>
    <xf numFmtId="0" fontId="5" fillId="0" borderId="4" xfId="137" applyFont="1" applyBorder="1" applyAlignment="1" applyProtection="1">
      <alignment horizontal="left" vertical="center" wrapText="1"/>
      <protection locked="0"/>
    </xf>
    <xf numFmtId="0" fontId="21" fillId="0" borderId="4" xfId="137" applyFont="1" applyBorder="1" applyAlignment="1" applyProtection="1">
      <alignment horizontal="left" vertical="center" wrapText="1"/>
      <protection locked="0"/>
    </xf>
    <xf numFmtId="0" fontId="21" fillId="0" borderId="17" xfId="137" applyFont="1" applyBorder="1" applyAlignment="1" applyProtection="1">
      <alignment horizontal="left" vertical="center" wrapText="1"/>
      <protection locked="0"/>
    </xf>
    <xf numFmtId="0" fontId="5" fillId="32" borderId="22" xfId="139" applyFont="1" applyBorder="1" applyAlignment="1" applyProtection="1">
      <alignment horizontal="left" vertical="center" wrapText="1"/>
    </xf>
    <xf numFmtId="0" fontId="65" fillId="0" borderId="22" xfId="137" applyFont="1" applyBorder="1" applyAlignment="1" applyProtection="1">
      <alignment horizontal="left" vertical="center" wrapText="1"/>
      <protection locked="0"/>
    </xf>
    <xf numFmtId="0" fontId="65" fillId="0" borderId="52" xfId="137" applyFont="1" applyBorder="1" applyAlignment="1" applyProtection="1">
      <alignment horizontal="left" vertical="center" wrapText="1"/>
      <protection locked="0"/>
    </xf>
    <xf numFmtId="0" fontId="5" fillId="26" borderId="13" xfId="137" applyFont="1" applyFill="1" applyBorder="1" applyAlignment="1">
      <alignment vertical="center" wrapText="1"/>
    </xf>
    <xf numFmtId="0" fontId="5" fillId="0" borderId="13" xfId="137" applyFont="1" applyBorder="1" applyAlignment="1" applyProtection="1">
      <alignment horizontal="left" vertical="center" wrapText="1"/>
      <protection locked="0"/>
    </xf>
    <xf numFmtId="0" fontId="5" fillId="0" borderId="14" xfId="137" applyFont="1" applyBorder="1" applyAlignment="1" applyProtection="1">
      <alignment horizontal="left" vertical="center" wrapText="1"/>
      <protection locked="0"/>
    </xf>
    <xf numFmtId="0" fontId="5" fillId="0" borderId="17" xfId="137" applyFont="1" applyBorder="1" applyAlignment="1" applyProtection="1">
      <alignment horizontal="left" vertical="center" wrapText="1"/>
      <protection locked="0"/>
    </xf>
    <xf numFmtId="0" fontId="5" fillId="0" borderId="4" xfId="137" applyFont="1" applyFill="1" applyBorder="1" applyAlignment="1" applyProtection="1">
      <alignment horizontal="center" vertical="center" wrapText="1"/>
      <protection locked="0"/>
    </xf>
    <xf numFmtId="0" fontId="5" fillId="0" borderId="17" xfId="137" applyFont="1" applyFill="1" applyBorder="1" applyAlignment="1" applyProtection="1">
      <alignment horizontal="center" vertical="center" wrapText="1"/>
      <protection locked="0"/>
    </xf>
    <xf numFmtId="0" fontId="5" fillId="25" borderId="34" xfId="137" applyFont="1" applyFill="1" applyBorder="1" applyAlignment="1">
      <alignment horizontal="center" vertical="center" wrapText="1"/>
    </xf>
    <xf numFmtId="0" fontId="1" fillId="0" borderId="63" xfId="140" applyFont="1" applyBorder="1" applyAlignment="1">
      <alignment horizontal="center" vertical="center" wrapText="1"/>
    </xf>
    <xf numFmtId="0" fontId="5" fillId="26" borderId="50" xfId="137" applyFont="1" applyFill="1" applyBorder="1" applyAlignment="1">
      <alignment horizontal="left" vertical="center"/>
    </xf>
    <xf numFmtId="0" fontId="5" fillId="26" borderId="16" xfId="137" applyFont="1" applyFill="1" applyBorder="1" applyAlignment="1">
      <alignment horizontal="left" vertical="center"/>
    </xf>
    <xf numFmtId="0" fontId="1" fillId="0" borderId="35" xfId="140" applyFont="1" applyBorder="1" applyAlignment="1">
      <alignment horizontal="left" vertical="center"/>
    </xf>
    <xf numFmtId="0" fontId="1" fillId="0" borderId="38" xfId="140" applyFont="1" applyBorder="1" applyAlignment="1">
      <alignment horizontal="left" vertical="center"/>
    </xf>
    <xf numFmtId="0" fontId="5" fillId="0" borderId="50" xfId="137" applyFont="1" applyFill="1" applyBorder="1" applyAlignment="1" applyProtection="1">
      <alignment horizontal="left" vertical="center" wrapText="1"/>
      <protection locked="0"/>
    </xf>
    <xf numFmtId="0" fontId="5" fillId="0" borderId="51" xfId="137" applyFont="1" applyFill="1" applyBorder="1" applyAlignment="1" applyProtection="1">
      <alignment horizontal="left" vertical="center" wrapText="1"/>
      <protection locked="0"/>
    </xf>
    <xf numFmtId="0" fontId="5" fillId="0" borderId="62" xfId="137" applyFont="1" applyFill="1" applyBorder="1" applyAlignment="1" applyProtection="1">
      <alignment horizontal="left" vertical="center" wrapText="1"/>
      <protection locked="0"/>
    </xf>
    <xf numFmtId="0" fontId="1" fillId="0" borderId="35" xfId="140" applyFont="1" applyBorder="1" applyAlignment="1">
      <alignment horizontal="left" vertical="center" wrapText="1"/>
    </xf>
    <xf numFmtId="0" fontId="1" fillId="0" borderId="43" xfId="140" applyFont="1" applyBorder="1" applyAlignment="1">
      <alignment horizontal="left" vertical="center" wrapText="1"/>
    </xf>
    <xf numFmtId="0" fontId="1" fillId="0" borderId="64" xfId="140" applyFont="1" applyBorder="1" applyAlignment="1">
      <alignment horizontal="left" vertical="center" wrapText="1"/>
    </xf>
    <xf numFmtId="0" fontId="5" fillId="26" borderId="1" xfId="137" applyFont="1" applyFill="1" applyBorder="1" applyAlignment="1">
      <alignment horizontal="left" vertical="center" wrapText="1"/>
    </xf>
    <xf numFmtId="0" fontId="5" fillId="26" borderId="3" xfId="137" applyFont="1" applyFill="1" applyBorder="1" applyAlignment="1">
      <alignment horizontal="left" vertical="center" wrapText="1"/>
    </xf>
    <xf numFmtId="0" fontId="5" fillId="27" borderId="4" xfId="137" applyFont="1" applyFill="1" applyBorder="1" applyAlignment="1" applyProtection="1">
      <alignment horizontal="left" vertical="center" wrapText="1"/>
      <protection locked="0"/>
    </xf>
    <xf numFmtId="0" fontId="5" fillId="27" borderId="17" xfId="137" applyFont="1" applyFill="1" applyBorder="1" applyAlignment="1" applyProtection="1">
      <alignment horizontal="left" vertical="center" wrapText="1"/>
      <protection locked="0"/>
    </xf>
    <xf numFmtId="0" fontId="5" fillId="26" borderId="13" xfId="137" applyFont="1" applyFill="1" applyBorder="1" applyAlignment="1">
      <alignment horizontal="left" vertical="center" wrapText="1"/>
    </xf>
    <xf numFmtId="0" fontId="21" fillId="0" borderId="13" xfId="137" applyFont="1" applyBorder="1" applyAlignment="1" applyProtection="1">
      <alignment horizontal="center" vertical="center" wrapText="1"/>
      <protection locked="0"/>
    </xf>
    <xf numFmtId="0" fontId="21" fillId="0" borderId="14" xfId="137" applyFont="1" applyBorder="1" applyAlignment="1" applyProtection="1">
      <alignment horizontal="center" vertical="center" wrapText="1"/>
      <protection locked="0"/>
    </xf>
    <xf numFmtId="0" fontId="21" fillId="27" borderId="4" xfId="137" applyFont="1" applyFill="1" applyBorder="1" applyAlignment="1" applyProtection="1">
      <alignment horizontal="center" vertical="center" wrapText="1"/>
      <protection locked="0"/>
    </xf>
    <xf numFmtId="0" fontId="21" fillId="27" borderId="17" xfId="137" applyFont="1" applyFill="1" applyBorder="1" applyAlignment="1" applyProtection="1">
      <alignment horizontal="center" vertical="center" wrapText="1"/>
      <protection locked="0"/>
    </xf>
    <xf numFmtId="0" fontId="42" fillId="25" borderId="12" xfId="137" applyFont="1" applyFill="1" applyBorder="1" applyAlignment="1" applyProtection="1">
      <alignment horizontal="center" vertical="center" wrapText="1"/>
    </xf>
    <xf numFmtId="0" fontId="42" fillId="25" borderId="13" xfId="137" applyFont="1" applyFill="1" applyBorder="1" applyAlignment="1" applyProtection="1">
      <alignment horizontal="center" vertical="center" wrapText="1"/>
    </xf>
    <xf numFmtId="0" fontId="42" fillId="25" borderId="14" xfId="137" applyFont="1" applyFill="1" applyBorder="1" applyAlignment="1" applyProtection="1">
      <alignment horizontal="center" vertical="center" wrapText="1"/>
    </xf>
    <xf numFmtId="0" fontId="21" fillId="0" borderId="4" xfId="137" applyFont="1" applyBorder="1" applyAlignment="1" applyProtection="1">
      <alignment horizontal="center" vertical="center" wrapText="1"/>
      <protection locked="0"/>
    </xf>
    <xf numFmtId="0" fontId="21" fillId="0" borderId="17" xfId="137" applyFont="1" applyBorder="1" applyAlignment="1" applyProtection="1">
      <alignment horizontal="center" vertical="center" wrapText="1"/>
      <protection locked="0"/>
    </xf>
    <xf numFmtId="0" fontId="5" fillId="26" borderId="22" xfId="137" applyFont="1" applyFill="1" applyBorder="1" applyAlignment="1">
      <alignment horizontal="left" vertical="center" wrapText="1"/>
    </xf>
    <xf numFmtId="0" fontId="21" fillId="0" borderId="22" xfId="137" applyFont="1" applyFill="1" applyBorder="1" applyAlignment="1" applyProtection="1">
      <alignment horizontal="center" vertical="center" wrapText="1"/>
      <protection locked="0"/>
    </xf>
    <xf numFmtId="0" fontId="21" fillId="0" borderId="52" xfId="137" applyFont="1" applyFill="1" applyBorder="1" applyAlignment="1" applyProtection="1">
      <alignment horizontal="center" vertical="center" wrapText="1"/>
      <protection locked="0"/>
    </xf>
    <xf numFmtId="0" fontId="5" fillId="26" borderId="4" xfId="137" applyFont="1" applyFill="1" applyBorder="1" applyAlignment="1" applyProtection="1">
      <alignment horizontal="center" vertical="center" wrapText="1"/>
    </xf>
    <xf numFmtId="0" fontId="5" fillId="0" borderId="4" xfId="140" applyFont="1" applyBorder="1" applyAlignment="1">
      <alignment horizontal="center" vertical="center" wrapText="1"/>
    </xf>
    <xf numFmtId="0" fontId="5" fillId="0" borderId="17" xfId="140" applyFont="1" applyBorder="1" applyAlignment="1">
      <alignment horizontal="center" vertical="center" wrapText="1"/>
    </xf>
    <xf numFmtId="0" fontId="45" fillId="0" borderId="4" xfId="9" applyFont="1" applyFill="1" applyBorder="1" applyAlignment="1">
      <alignment horizontal="center" vertical="center" wrapText="1"/>
    </xf>
    <xf numFmtId="0" fontId="45" fillId="0" borderId="17" xfId="9" applyFont="1" applyFill="1" applyBorder="1" applyAlignment="1">
      <alignment horizontal="center" vertical="center" wrapText="1"/>
    </xf>
    <xf numFmtId="0" fontId="5" fillId="32" borderId="22" xfId="139" applyFont="1" applyBorder="1" applyAlignment="1" applyProtection="1">
      <alignment horizontal="center" vertical="center" wrapText="1"/>
    </xf>
    <xf numFmtId="0" fontId="5" fillId="0" borderId="22" xfId="141" applyFont="1" applyFill="1" applyBorder="1" applyAlignment="1">
      <alignment horizontal="center" vertical="center" wrapText="1"/>
    </xf>
    <xf numFmtId="0" fontId="5" fillId="0" borderId="52" xfId="141" applyFont="1" applyFill="1" applyBorder="1" applyAlignment="1">
      <alignment horizontal="center" vertical="center" wrapText="1"/>
    </xf>
    <xf numFmtId="0" fontId="42" fillId="27" borderId="4" xfId="137" applyFont="1" applyFill="1" applyBorder="1" applyAlignment="1" applyProtection="1">
      <alignment horizontal="center" vertical="center" wrapText="1"/>
    </xf>
    <xf numFmtId="0" fontId="42" fillId="27" borderId="17" xfId="137" applyFont="1" applyFill="1" applyBorder="1" applyAlignment="1" applyProtection="1">
      <alignment horizontal="center" vertical="center" wrapText="1"/>
    </xf>
    <xf numFmtId="0" fontId="5" fillId="0" borderId="4" xfId="137" applyFont="1" applyFill="1" applyBorder="1" applyAlignment="1" applyProtection="1">
      <alignment horizontal="center" vertical="center" wrapText="1"/>
    </xf>
    <xf numFmtId="0" fontId="5" fillId="0" borderId="1" xfId="137" applyFont="1" applyFill="1" applyBorder="1" applyAlignment="1" applyProtection="1">
      <alignment horizontal="center" vertical="center" wrapText="1"/>
    </xf>
    <xf numFmtId="0" fontId="5" fillId="0" borderId="48" xfId="137" applyFont="1" applyFill="1" applyBorder="1" applyAlignment="1" applyProtection="1">
      <alignment horizontal="center" vertical="center" wrapText="1"/>
    </xf>
    <xf numFmtId="0" fontId="5" fillId="0" borderId="8" xfId="137" applyFont="1" applyFill="1" applyBorder="1" applyAlignment="1" applyProtection="1">
      <alignment horizontal="center" vertical="center" wrapText="1"/>
    </xf>
    <xf numFmtId="0" fontId="5" fillId="0" borderId="30" xfId="137" applyFont="1" applyBorder="1" applyAlignment="1">
      <alignment horizontal="center"/>
    </xf>
    <xf numFmtId="0" fontId="5" fillId="0" borderId="53" xfId="137" applyFont="1" applyBorder="1" applyAlignment="1">
      <alignment horizontal="center"/>
    </xf>
    <xf numFmtId="0" fontId="5" fillId="0" borderId="29" xfId="137" applyFont="1" applyBorder="1" applyAlignment="1">
      <alignment horizontal="center"/>
    </xf>
    <xf numFmtId="0" fontId="5" fillId="31" borderId="15" xfId="138" quotePrefix="1" applyFont="1" applyBorder="1" applyAlignment="1" applyProtection="1">
      <alignment horizontal="center" vertical="center" wrapText="1"/>
    </xf>
    <xf numFmtId="0" fontId="5" fillId="31" borderId="15" xfId="138" applyFont="1" applyBorder="1" applyAlignment="1" applyProtection="1">
      <alignment horizontal="center" vertical="center" wrapText="1"/>
    </xf>
    <xf numFmtId="0" fontId="5" fillId="32" borderId="4" xfId="139" applyFont="1" applyBorder="1" applyAlignment="1" applyProtection="1">
      <alignment horizontal="center" vertical="center" wrapText="1"/>
    </xf>
    <xf numFmtId="0" fontId="5" fillId="0" borderId="17" xfId="137" applyFont="1" applyFill="1" applyBorder="1" applyAlignment="1" applyProtection="1">
      <alignment horizontal="center" vertical="center" wrapText="1"/>
    </xf>
    <xf numFmtId="0" fontId="5" fillId="0" borderId="4" xfId="137" applyFont="1" applyBorder="1" applyAlignment="1">
      <alignment horizontal="center" vertical="center" wrapText="1"/>
    </xf>
    <xf numFmtId="0" fontId="5" fillId="0" borderId="4" xfId="137" applyFont="1" applyBorder="1" applyAlignment="1">
      <alignment vertical="center" wrapText="1"/>
    </xf>
    <xf numFmtId="0" fontId="5" fillId="0" borderId="17" xfId="137" applyFont="1" applyBorder="1" applyAlignment="1">
      <alignment vertical="center" wrapText="1"/>
    </xf>
    <xf numFmtId="3" fontId="45" fillId="0" borderId="68" xfId="142" applyNumberFormat="1" applyFont="1" applyFill="1" applyBorder="1" applyAlignment="1" applyProtection="1">
      <alignment horizontal="center" vertical="center" wrapText="1"/>
    </xf>
    <xf numFmtId="3" fontId="45" fillId="27" borderId="68" xfId="142" applyNumberFormat="1" applyFont="1" applyFill="1" applyBorder="1" applyAlignment="1" applyProtection="1">
      <alignment horizontal="center" vertical="center" wrapText="1"/>
    </xf>
    <xf numFmtId="3" fontId="67" fillId="0" borderId="68" xfId="142" applyNumberFormat="1" applyFont="1" applyFill="1" applyBorder="1" applyAlignment="1" applyProtection="1">
      <alignment horizontal="center" vertical="center" wrapText="1"/>
    </xf>
    <xf numFmtId="3" fontId="45" fillId="27" borderId="27" xfId="142" applyNumberFormat="1" applyFont="1" applyFill="1" applyBorder="1" applyAlignment="1" applyProtection="1">
      <alignment horizontal="center" vertical="center" wrapText="1"/>
    </xf>
    <xf numFmtId="0" fontId="5" fillId="29" borderId="68" xfId="139" applyFont="1" applyFill="1" applyBorder="1" applyAlignment="1" applyProtection="1">
      <alignment horizontal="center" vertical="center" wrapText="1"/>
      <protection locked="0"/>
    </xf>
    <xf numFmtId="0" fontId="0" fillId="29" borderId="3" xfId="0" applyFill="1" applyBorder="1" applyAlignment="1">
      <alignment horizontal="center" vertical="center" wrapText="1"/>
    </xf>
    <xf numFmtId="0" fontId="48" fillId="24" borderId="12" xfId="137" applyFont="1" applyFill="1" applyBorder="1" applyAlignment="1">
      <alignment horizontal="center" vertical="center" wrapText="1"/>
    </xf>
    <xf numFmtId="0" fontId="48" fillId="24" borderId="13" xfId="137" applyFont="1" applyFill="1" applyBorder="1" applyAlignment="1">
      <alignment horizontal="center" vertical="center" wrapText="1"/>
    </xf>
    <xf numFmtId="0" fontId="48" fillId="24" borderId="14" xfId="137" applyFont="1" applyFill="1" applyBorder="1" applyAlignment="1">
      <alignment horizontal="center" vertical="center" wrapText="1"/>
    </xf>
    <xf numFmtId="0" fontId="49" fillId="26" borderId="18" xfId="137" applyFont="1" applyFill="1" applyBorder="1" applyAlignment="1" applyProtection="1">
      <alignment horizontal="center" vertical="center" wrapText="1"/>
    </xf>
    <xf numFmtId="0" fontId="49" fillId="26" borderId="28" xfId="137" applyFont="1" applyFill="1" applyBorder="1" applyAlignment="1" applyProtection="1">
      <alignment horizontal="center" vertical="center" wrapText="1"/>
    </xf>
    <xf numFmtId="0" fontId="49" fillId="0" borderId="30" xfId="137" applyFont="1" applyBorder="1" applyAlignment="1">
      <alignment horizontal="center"/>
    </xf>
    <xf numFmtId="0" fontId="49" fillId="0" borderId="53" xfId="137" applyFont="1" applyBorder="1" applyAlignment="1">
      <alignment horizontal="center"/>
    </xf>
    <xf numFmtId="0" fontId="49" fillId="0" borderId="29" xfId="137" applyFont="1" applyBorder="1" applyAlignment="1">
      <alignment horizontal="center"/>
    </xf>
    <xf numFmtId="0" fontId="50" fillId="25" borderId="12" xfId="137" applyFont="1" applyFill="1" applyBorder="1" applyAlignment="1" applyProtection="1">
      <alignment horizontal="center" vertical="center" wrapText="1"/>
    </xf>
    <xf numFmtId="0" fontId="50" fillId="25" borderId="13" xfId="137" applyFont="1" applyFill="1" applyBorder="1" applyAlignment="1" applyProtection="1">
      <alignment horizontal="center" vertical="center" wrapText="1"/>
    </xf>
    <xf numFmtId="0" fontId="38" fillId="25" borderId="13" xfId="137" applyFont="1" applyFill="1" applyBorder="1" applyAlignment="1"/>
    <xf numFmtId="0" fontId="38" fillId="25" borderId="14" xfId="137" applyFont="1" applyFill="1" applyBorder="1" applyAlignment="1"/>
    <xf numFmtId="0" fontId="42" fillId="0" borderId="4" xfId="137" applyFont="1" applyFill="1" applyBorder="1" applyAlignment="1" applyProtection="1">
      <alignment horizontal="center" vertical="center" wrapText="1"/>
    </xf>
    <xf numFmtId="0" fontId="42" fillId="0" borderId="17" xfId="137" applyFont="1" applyFill="1" applyBorder="1" applyAlignment="1" applyProtection="1">
      <alignment horizontal="center" vertical="center" wrapText="1"/>
    </xf>
    <xf numFmtId="0" fontId="5" fillId="25" borderId="15" xfId="137" applyFont="1" applyFill="1" applyBorder="1" applyAlignment="1" applyProtection="1">
      <alignment horizontal="center" vertical="center" wrapText="1"/>
    </xf>
    <xf numFmtId="0" fontId="5" fillId="0" borderId="17" xfId="137" applyFont="1" applyBorder="1" applyAlignment="1">
      <alignment horizontal="center" vertical="center" wrapText="1"/>
    </xf>
    <xf numFmtId="0" fontId="5" fillId="30" borderId="66" xfId="1" applyFont="1" applyFill="1" applyBorder="1" applyAlignment="1" applyProtection="1">
      <alignment horizontal="center" vertical="center" wrapText="1"/>
      <protection locked="0"/>
    </xf>
    <xf numFmtId="0" fontId="5" fillId="0" borderId="4" xfId="1" applyFont="1" applyFill="1" applyBorder="1" applyAlignment="1" applyProtection="1">
      <alignment horizontal="left" vertical="top" wrapText="1"/>
      <protection locked="0"/>
    </xf>
    <xf numFmtId="0" fontId="5" fillId="0" borderId="17" xfId="1" applyFont="1" applyFill="1" applyBorder="1" applyAlignment="1" applyProtection="1">
      <alignment horizontal="left" vertical="top" wrapText="1"/>
      <protection locked="0"/>
    </xf>
    <xf numFmtId="0" fontId="30" fillId="2" borderId="6" xfId="1" applyFont="1" applyFill="1" applyBorder="1" applyAlignment="1" applyProtection="1">
      <alignment horizontal="center" vertical="center" wrapText="1"/>
      <protection locked="0"/>
    </xf>
    <xf numFmtId="0" fontId="5" fillId="0" borderId="23" xfId="1" applyFont="1" applyFill="1" applyBorder="1" applyAlignment="1" applyProtection="1">
      <alignment horizontal="left" vertical="center" wrapText="1"/>
      <protection locked="0"/>
    </xf>
    <xf numFmtId="0" fontId="44" fillId="0" borderId="25" xfId="1" applyFont="1" applyFill="1" applyBorder="1" applyAlignment="1" applyProtection="1">
      <alignment horizontal="left" vertical="center" wrapText="1"/>
      <protection locked="0"/>
    </xf>
    <xf numFmtId="0" fontId="44" fillId="0" borderId="26" xfId="1" applyFont="1" applyFill="1" applyBorder="1" applyAlignment="1" applyProtection="1">
      <alignment horizontal="left" vertical="center" wrapText="1"/>
      <protection locked="0"/>
    </xf>
    <xf numFmtId="0" fontId="44" fillId="0" borderId="1" xfId="1" applyFont="1" applyFill="1" applyBorder="1" applyAlignment="1" applyProtection="1">
      <alignment horizontal="left" vertical="center" wrapText="1"/>
      <protection locked="0"/>
    </xf>
    <xf numFmtId="0" fontId="44" fillId="0" borderId="48" xfId="1" applyFont="1" applyFill="1" applyBorder="1" applyAlignment="1" applyProtection="1">
      <alignment horizontal="left" vertical="center" wrapText="1"/>
      <protection locked="0"/>
    </xf>
    <xf numFmtId="0" fontId="44" fillId="0" borderId="8" xfId="1" applyFont="1" applyFill="1" applyBorder="1" applyAlignment="1" applyProtection="1">
      <alignment horizontal="left" vertical="center" wrapText="1"/>
      <protection locked="0"/>
    </xf>
    <xf numFmtId="4" fontId="5" fillId="0" borderId="4" xfId="1" applyNumberFormat="1" applyFont="1" applyFill="1" applyBorder="1" applyAlignment="1" applyProtection="1">
      <alignment horizontal="center" vertical="center" wrapText="1"/>
      <protection locked="0"/>
    </xf>
    <xf numFmtId="4" fontId="5" fillId="0" borderId="17" xfId="1" applyNumberFormat="1" applyFont="1" applyFill="1" applyBorder="1" applyAlignment="1" applyProtection="1">
      <alignment horizontal="center" vertical="center" wrapText="1"/>
      <protection locked="0"/>
    </xf>
    <xf numFmtId="0" fontId="5" fillId="0" borderId="22" xfId="1" applyFont="1" applyFill="1" applyBorder="1" applyAlignment="1" applyProtection="1">
      <alignment horizontal="center" vertical="center" wrapText="1"/>
      <protection locked="0"/>
    </xf>
    <xf numFmtId="0" fontId="5" fillId="0" borderId="52" xfId="1" applyFont="1" applyFill="1" applyBorder="1" applyAlignment="1" applyProtection="1">
      <alignment horizontal="center" vertical="center" wrapText="1"/>
      <protection locked="0"/>
    </xf>
    <xf numFmtId="4" fontId="5" fillId="0" borderId="65" xfId="1" applyNumberFormat="1" applyFont="1" applyFill="1" applyBorder="1" applyAlignment="1" applyProtection="1">
      <alignment horizontal="center" vertical="center" wrapText="1"/>
      <protection locked="0"/>
    </xf>
    <xf numFmtId="4" fontId="5" fillId="0" borderId="61" xfId="1" applyNumberFormat="1" applyFont="1" applyFill="1" applyBorder="1" applyAlignment="1" applyProtection="1">
      <alignment horizontal="center" vertical="center" wrapText="1"/>
      <protection locked="0"/>
    </xf>
    <xf numFmtId="0" fontId="5" fillId="30" borderId="65" xfId="1" applyFont="1" applyFill="1" applyBorder="1" applyAlignment="1" applyProtection="1">
      <alignment horizontal="center" vertical="center" wrapText="1"/>
      <protection locked="0"/>
    </xf>
    <xf numFmtId="4" fontId="21" fillId="2" borderId="1" xfId="1" applyNumberFormat="1" applyFont="1" applyFill="1" applyBorder="1" applyAlignment="1" applyProtection="1">
      <alignment horizontal="right" vertical="center" wrapText="1"/>
      <protection locked="0"/>
    </xf>
    <xf numFmtId="4" fontId="21" fillId="2" borderId="3" xfId="1" applyNumberFormat="1" applyFont="1" applyFill="1" applyBorder="1" applyAlignment="1" applyProtection="1">
      <alignment horizontal="right" vertical="center" wrapText="1"/>
      <protection locked="0"/>
    </xf>
    <xf numFmtId="9" fontId="21" fillId="0" borderId="1" xfId="1" applyNumberFormat="1" applyFont="1" applyBorder="1" applyAlignment="1" applyProtection="1">
      <alignment horizontal="right" vertical="center" wrapText="1"/>
      <protection locked="0"/>
    </xf>
    <xf numFmtId="9" fontId="21" fillId="0" borderId="3" xfId="1" applyNumberFormat="1" applyFont="1" applyBorder="1" applyAlignment="1" applyProtection="1">
      <alignment horizontal="right" vertical="center" wrapText="1"/>
      <protection locked="0"/>
    </xf>
    <xf numFmtId="0" fontId="30" fillId="0" borderId="4" xfId="1" applyFont="1" applyFill="1" applyBorder="1" applyAlignment="1" applyProtection="1">
      <alignment horizontal="center" vertical="center" wrapText="1"/>
      <protection locked="0"/>
    </xf>
    <xf numFmtId="0" fontId="21" fillId="30" borderId="1" xfId="1" applyFont="1" applyFill="1" applyBorder="1" applyAlignment="1" applyProtection="1">
      <alignment horizontal="center" vertical="center" wrapText="1"/>
      <protection locked="0"/>
    </xf>
    <xf numFmtId="0" fontId="21" fillId="30" borderId="3" xfId="1" applyFont="1" applyFill="1" applyBorder="1" applyAlignment="1" applyProtection="1">
      <alignment horizontal="center" vertical="center" wrapText="1"/>
      <protection locked="0"/>
    </xf>
    <xf numFmtId="0" fontId="5" fillId="0" borderId="32" xfId="1" applyFont="1" applyFill="1" applyBorder="1" applyAlignment="1">
      <alignment horizontal="center" vertical="center" wrapText="1"/>
    </xf>
    <xf numFmtId="0" fontId="5" fillId="0" borderId="22" xfId="1" applyFont="1" applyFill="1" applyBorder="1" applyAlignment="1" applyProtection="1">
      <alignment horizontal="left" vertical="center" wrapText="1"/>
      <protection locked="0"/>
    </xf>
    <xf numFmtId="0" fontId="2" fillId="0" borderId="22" xfId="1" applyFont="1" applyFill="1" applyBorder="1" applyAlignment="1" applyProtection="1">
      <alignment horizontal="left" vertical="center" wrapText="1"/>
      <protection locked="0"/>
    </xf>
    <xf numFmtId="0" fontId="2" fillId="0" borderId="52" xfId="1" applyFont="1" applyFill="1" applyBorder="1" applyAlignment="1" applyProtection="1">
      <alignment horizontal="left" vertical="center" wrapText="1"/>
      <protection locked="0"/>
    </xf>
    <xf numFmtId="0" fontId="30" fillId="2" borderId="22" xfId="9" applyFont="1" applyFill="1" applyBorder="1" applyAlignment="1">
      <alignment horizontal="center" vertical="center" wrapText="1"/>
    </xf>
    <xf numFmtId="0" fontId="30" fillId="2" borderId="52" xfId="9" applyFont="1" applyFill="1" applyBorder="1" applyAlignment="1">
      <alignment horizontal="center" vertical="center" wrapText="1"/>
    </xf>
    <xf numFmtId="0" fontId="5" fillId="0" borderId="6" xfId="1" applyFont="1" applyFill="1" applyBorder="1" applyAlignment="1" applyProtection="1">
      <alignment horizontal="center" vertical="center" wrapText="1"/>
      <protection locked="0"/>
    </xf>
    <xf numFmtId="3" fontId="45" fillId="0" borderId="68" xfId="3" applyNumberFormat="1" applyFont="1" applyFill="1" applyBorder="1" applyAlignment="1" applyProtection="1">
      <alignment horizontal="center" vertical="center" wrapText="1"/>
    </xf>
    <xf numFmtId="4" fontId="45" fillId="0" borderId="68" xfId="3" applyNumberFormat="1" applyFont="1" applyFill="1" applyBorder="1" applyAlignment="1" applyProtection="1">
      <alignment horizontal="center" vertical="center" wrapText="1"/>
    </xf>
    <xf numFmtId="0" fontId="5" fillId="0" borderId="3" xfId="1" applyFont="1" applyFill="1" applyBorder="1" applyAlignment="1" applyProtection="1">
      <alignment horizontal="left" vertical="center" wrapText="1"/>
      <protection locked="0"/>
    </xf>
    <xf numFmtId="4" fontId="5" fillId="2" borderId="4" xfId="1" applyNumberFormat="1" applyFont="1" applyFill="1" applyBorder="1" applyAlignment="1" applyProtection="1">
      <alignment horizontal="right" vertical="center" wrapText="1"/>
      <protection locked="0"/>
    </xf>
    <xf numFmtId="4" fontId="5" fillId="2" borderId="17" xfId="1" applyNumberFormat="1" applyFont="1" applyFill="1" applyBorder="1" applyAlignment="1" applyProtection="1">
      <alignment horizontal="right" vertical="center" wrapText="1"/>
      <protection locked="0"/>
    </xf>
    <xf numFmtId="0" fontId="5" fillId="0" borderId="1" xfId="1" quotePrefix="1" applyFont="1" applyFill="1" applyBorder="1" applyAlignment="1" applyProtection="1">
      <alignment horizontal="left" vertical="center" wrapText="1"/>
      <protection locked="0"/>
    </xf>
    <xf numFmtId="0" fontId="5" fillId="29" borderId="34" xfId="1" applyFont="1" applyFill="1" applyBorder="1" applyAlignment="1">
      <alignment horizontal="center" vertical="center" wrapText="1"/>
    </xf>
    <xf numFmtId="0" fontId="5" fillId="29" borderId="54" xfId="1" applyFont="1" applyFill="1" applyBorder="1" applyAlignment="1">
      <alignment horizontal="center" vertical="center" wrapText="1"/>
    </xf>
    <xf numFmtId="0" fontId="5" fillId="29" borderId="63" xfId="1" applyFont="1" applyFill="1" applyBorder="1" applyAlignment="1">
      <alignment horizontal="center" vertical="center" wrapText="1"/>
    </xf>
    <xf numFmtId="0" fontId="5" fillId="30" borderId="66" xfId="1" applyFont="1" applyFill="1" applyBorder="1" applyAlignment="1">
      <alignment horizontal="center" vertical="center" wrapText="1"/>
    </xf>
    <xf numFmtId="0" fontId="5" fillId="30" borderId="16" xfId="1" applyFont="1" applyFill="1" applyBorder="1" applyAlignment="1">
      <alignment horizontal="center" vertical="center" wrapText="1"/>
    </xf>
    <xf numFmtId="0" fontId="5" fillId="30" borderId="41" xfId="1" applyFont="1" applyFill="1" applyBorder="1" applyAlignment="1">
      <alignment horizontal="center" vertical="center" wrapText="1"/>
    </xf>
    <xf numFmtId="0" fontId="5" fillId="30" borderId="42" xfId="1" applyFont="1" applyFill="1" applyBorder="1" applyAlignment="1">
      <alignment horizontal="center" vertical="center" wrapText="1"/>
    </xf>
    <xf numFmtId="0" fontId="5" fillId="30" borderId="35" xfId="1" applyFont="1" applyFill="1" applyBorder="1" applyAlignment="1">
      <alignment horizontal="center" vertical="center" wrapText="1"/>
    </xf>
    <xf numFmtId="0" fontId="5" fillId="30" borderId="38" xfId="1" applyFont="1" applyFill="1" applyBorder="1" applyAlignment="1">
      <alignment horizontal="center" vertical="center" wrapText="1"/>
    </xf>
    <xf numFmtId="0" fontId="5" fillId="0" borderId="66" xfId="1" applyFont="1" applyBorder="1" applyAlignment="1" applyProtection="1">
      <alignment horizontal="left" vertical="center" wrapText="1"/>
      <protection locked="0"/>
    </xf>
    <xf numFmtId="0" fontId="5" fillId="0" borderId="51" xfId="1" applyFont="1" applyBorder="1" applyAlignment="1" applyProtection="1">
      <alignment horizontal="left" vertical="center" wrapText="1"/>
      <protection locked="0"/>
    </xf>
    <xf numFmtId="0" fontId="5" fillId="0" borderId="62" xfId="1" applyFont="1" applyBorder="1" applyAlignment="1" applyProtection="1">
      <alignment horizontal="left" vertical="center" wrapText="1"/>
      <protection locked="0"/>
    </xf>
    <xf numFmtId="0" fontId="5" fillId="0" borderId="41" xfId="1" applyFont="1" applyBorder="1" applyAlignment="1" applyProtection="1">
      <alignment horizontal="left" vertical="center" wrapText="1"/>
      <protection locked="0"/>
    </xf>
    <xf numFmtId="0" fontId="5" fillId="0" borderId="0" xfId="1" applyFont="1" applyBorder="1" applyAlignment="1" applyProtection="1">
      <alignment horizontal="left" vertical="center" wrapText="1"/>
      <protection locked="0"/>
    </xf>
    <xf numFmtId="0" fontId="5" fillId="0" borderId="58" xfId="1" applyFont="1" applyBorder="1" applyAlignment="1" applyProtection="1">
      <alignment horizontal="left" vertical="center" wrapText="1"/>
      <protection locked="0"/>
    </xf>
    <xf numFmtId="0" fontId="5" fillId="0" borderId="35" xfId="1" applyFont="1" applyBorder="1" applyAlignment="1" applyProtection="1">
      <alignment horizontal="left" vertical="center" wrapText="1"/>
      <protection locked="0"/>
    </xf>
    <xf numFmtId="0" fontId="5" fillId="0" borderId="43" xfId="1" applyFont="1" applyBorder="1" applyAlignment="1" applyProtection="1">
      <alignment horizontal="left" vertical="center" wrapText="1"/>
      <protection locked="0"/>
    </xf>
    <xf numFmtId="0" fontId="5" fillId="0" borderId="64" xfId="1" applyFont="1" applyBorder="1" applyAlignment="1" applyProtection="1">
      <alignment horizontal="left" vertical="center" wrapText="1"/>
      <protection locked="0"/>
    </xf>
    <xf numFmtId="0" fontId="5" fillId="0" borderId="13" xfId="1" applyFont="1" applyBorder="1" applyAlignment="1" applyProtection="1">
      <alignment horizontal="left" vertical="center" wrapText="1"/>
      <protection locked="0"/>
    </xf>
    <xf numFmtId="0" fontId="5" fillId="0" borderId="14" xfId="1" applyFont="1" applyBorder="1" applyAlignment="1" applyProtection="1">
      <alignment horizontal="left" vertical="center" wrapText="1"/>
      <protection locked="0"/>
    </xf>
    <xf numFmtId="0" fontId="5" fillId="0" borderId="17" xfId="1" applyFont="1" applyBorder="1" applyAlignment="1" applyProtection="1">
      <alignment horizontal="left" vertical="center" wrapText="1"/>
      <protection locked="0"/>
    </xf>
    <xf numFmtId="0" fontId="5" fillId="0" borderId="66" xfId="1" applyFont="1" applyFill="1" applyBorder="1" applyAlignment="1" applyProtection="1">
      <alignment horizontal="left" vertical="center" wrapText="1"/>
      <protection locked="0"/>
    </xf>
    <xf numFmtId="0" fontId="5" fillId="0" borderId="51" xfId="1" applyFont="1" applyFill="1" applyBorder="1" applyAlignment="1" applyProtection="1">
      <alignment horizontal="left" vertical="center" wrapText="1"/>
      <protection locked="0"/>
    </xf>
    <xf numFmtId="0" fontId="5" fillId="0" borderId="62" xfId="1" applyFont="1" applyFill="1" applyBorder="1" applyAlignment="1" applyProtection="1">
      <alignment horizontal="left" vertical="center" wrapText="1"/>
      <protection locked="0"/>
    </xf>
    <xf numFmtId="0" fontId="5" fillId="0" borderId="35" xfId="1" applyFont="1" applyFill="1" applyBorder="1" applyAlignment="1" applyProtection="1">
      <alignment horizontal="left" vertical="center" wrapText="1"/>
      <protection locked="0"/>
    </xf>
    <xf numFmtId="0" fontId="5" fillId="0" borderId="43" xfId="1" applyFont="1" applyFill="1" applyBorder="1" applyAlignment="1" applyProtection="1">
      <alignment horizontal="left" vertical="center" wrapText="1"/>
      <protection locked="0"/>
    </xf>
    <xf numFmtId="0" fontId="5" fillId="0" borderId="64" xfId="1" applyFont="1" applyFill="1" applyBorder="1" applyAlignment="1" applyProtection="1">
      <alignment horizontal="left" vertical="center" wrapText="1"/>
      <protection locked="0"/>
    </xf>
    <xf numFmtId="0" fontId="45" fillId="2" borderId="4" xfId="1" applyFont="1" applyFill="1" applyBorder="1" applyAlignment="1" applyProtection="1">
      <alignment horizontal="left" vertical="center" wrapText="1"/>
      <protection locked="0"/>
    </xf>
    <xf numFmtId="0" fontId="45" fillId="2" borderId="17" xfId="1" applyFont="1" applyFill="1" applyBorder="1" applyAlignment="1" applyProtection="1">
      <alignment horizontal="left" vertical="center" wrapText="1"/>
      <protection locked="0"/>
    </xf>
    <xf numFmtId="0" fontId="34" fillId="0" borderId="22" xfId="9" applyFont="1" applyFill="1" applyBorder="1" applyAlignment="1">
      <alignment horizontal="center" vertical="center" wrapText="1"/>
    </xf>
    <xf numFmtId="0" fontId="34" fillId="0" borderId="52" xfId="9" applyFont="1" applyFill="1" applyBorder="1" applyAlignment="1">
      <alignment horizontal="center" vertical="center" wrapText="1"/>
    </xf>
    <xf numFmtId="2" fontId="5" fillId="30" borderId="68" xfId="136" applyNumberFormat="1" applyFont="1" applyFill="1" applyBorder="1" applyAlignment="1" applyProtection="1">
      <alignment horizontal="center" vertical="center" wrapText="1"/>
      <protection locked="0"/>
    </xf>
    <xf numFmtId="2" fontId="0" fillId="0" borderId="3" xfId="0" applyNumberFormat="1" applyBorder="1" applyAlignment="1">
      <alignment horizontal="center" vertical="center" wrapText="1"/>
    </xf>
    <xf numFmtId="3" fontId="34" fillId="34" borderId="68" xfId="146" applyNumberFormat="1" applyFont="1" applyFill="1" applyBorder="1" applyAlignment="1" applyProtection="1">
      <alignment horizontal="center" vertical="center" wrapText="1"/>
    </xf>
    <xf numFmtId="4" fontId="34" fillId="35" borderId="68" xfId="146" applyNumberFormat="1" applyFont="1" applyFill="1" applyBorder="1" applyAlignment="1" applyProtection="1">
      <alignment horizontal="center" vertical="center" wrapText="1"/>
    </xf>
    <xf numFmtId="3" fontId="34" fillId="34" borderId="27" xfId="146" applyNumberFormat="1" applyFont="1" applyFill="1" applyBorder="1" applyAlignment="1" applyProtection="1">
      <alignment horizontal="center" vertical="center" wrapText="1"/>
    </xf>
    <xf numFmtId="3" fontId="17" fillId="2" borderId="68" xfId="3" applyNumberFormat="1" applyFont="1" applyFill="1" applyBorder="1" applyAlignment="1" applyProtection="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30" fillId="2" borderId="66" xfId="1" applyFont="1" applyFill="1" applyBorder="1" applyAlignment="1" applyProtection="1">
      <alignment horizontal="center" vertical="center" wrapText="1"/>
      <protection locked="0"/>
    </xf>
    <xf numFmtId="0" fontId="30" fillId="2" borderId="51" xfId="1" applyFont="1" applyFill="1" applyBorder="1" applyAlignment="1" applyProtection="1">
      <alignment horizontal="center" vertical="center" wrapText="1"/>
      <protection locked="0"/>
    </xf>
    <xf numFmtId="0" fontId="30" fillId="2" borderId="16" xfId="1" applyFont="1" applyFill="1" applyBorder="1" applyAlignment="1" applyProtection="1">
      <alignment horizontal="center" vertical="center" wrapText="1"/>
      <protection locked="0"/>
    </xf>
    <xf numFmtId="17" fontId="5" fillId="0" borderId="22" xfId="1" applyNumberFormat="1" applyFont="1" applyBorder="1" applyAlignment="1" applyProtection="1">
      <alignment horizontal="center" vertical="center" wrapText="1"/>
      <protection locked="0"/>
    </xf>
    <xf numFmtId="0" fontId="5" fillId="2" borderId="4" xfId="136" applyFont="1" applyFill="1" applyBorder="1" applyAlignment="1" applyProtection="1">
      <alignment horizontal="left" vertical="center" wrapText="1"/>
    </xf>
    <xf numFmtId="0" fontId="21" fillId="2" borderId="4" xfId="1" applyFont="1" applyFill="1" applyBorder="1" applyAlignment="1" applyProtection="1">
      <alignment horizontal="left" vertical="center" wrapText="1"/>
      <protection locked="0"/>
    </xf>
    <xf numFmtId="0" fontId="21" fillId="2" borderId="17" xfId="1" applyFont="1" applyFill="1" applyBorder="1" applyAlignment="1" applyProtection="1">
      <alignment horizontal="left" vertical="center" wrapText="1"/>
      <protection locked="0"/>
    </xf>
    <xf numFmtId="0" fontId="5" fillId="2" borderId="22" xfId="136" applyFont="1" applyFill="1" applyBorder="1" applyAlignment="1" applyProtection="1">
      <alignment horizontal="left" vertical="center" wrapText="1"/>
    </xf>
    <xf numFmtId="0" fontId="2" fillId="2" borderId="22" xfId="1" applyFont="1" applyFill="1" applyBorder="1" applyAlignment="1" applyProtection="1">
      <alignment horizontal="left" vertical="center" wrapText="1"/>
      <protection locked="0"/>
    </xf>
    <xf numFmtId="0" fontId="2" fillId="2" borderId="52" xfId="1" applyFont="1" applyFill="1" applyBorder="1" applyAlignment="1" applyProtection="1">
      <alignment horizontal="left" vertical="center" wrapText="1"/>
      <protection locked="0"/>
    </xf>
    <xf numFmtId="0" fontId="5" fillId="2" borderId="22" xfId="1" applyFont="1" applyFill="1" applyBorder="1" applyAlignment="1" applyProtection="1">
      <alignment horizontal="left" vertical="center" wrapText="1"/>
      <protection locked="0"/>
    </xf>
    <xf numFmtId="0" fontId="5" fillId="2" borderId="52" xfId="1" applyFont="1" applyFill="1" applyBorder="1" applyAlignment="1" applyProtection="1">
      <alignment horizontal="left" vertical="center" wrapText="1"/>
      <protection locked="0"/>
    </xf>
    <xf numFmtId="0" fontId="5" fillId="2" borderId="10" xfId="1" applyFont="1" applyFill="1" applyBorder="1" applyAlignment="1">
      <alignment horizontal="center" vertical="center" wrapText="1"/>
    </xf>
    <xf numFmtId="0" fontId="5" fillId="2" borderId="23" xfId="1" applyFont="1" applyFill="1" applyBorder="1" applyAlignment="1" applyProtection="1">
      <alignment horizontal="left" vertical="center" wrapText="1"/>
      <protection locked="0"/>
    </xf>
    <xf numFmtId="0" fontId="5" fillId="2" borderId="25" xfId="1" applyFont="1" applyFill="1" applyBorder="1" applyAlignment="1" applyProtection="1">
      <alignment horizontal="left" vertical="center" wrapText="1"/>
      <protection locked="0"/>
    </xf>
    <xf numFmtId="0" fontId="5" fillId="2" borderId="26" xfId="1" applyFont="1" applyFill="1" applyBorder="1" applyAlignment="1" applyProtection="1">
      <alignment horizontal="left" vertical="center" wrapText="1"/>
      <protection locked="0"/>
    </xf>
    <xf numFmtId="0" fontId="64" fillId="0" borderId="22" xfId="9" applyFont="1" applyFill="1" applyBorder="1" applyAlignment="1">
      <alignment horizontal="center" vertical="center" wrapText="1"/>
    </xf>
    <xf numFmtId="0" fontId="64" fillId="0" borderId="52" xfId="9" applyFont="1" applyFill="1" applyBorder="1" applyAlignment="1">
      <alignment horizontal="center" vertical="center" wrapText="1"/>
    </xf>
    <xf numFmtId="0" fontId="2" fillId="19" borderId="4" xfId="136" applyFont="1" applyBorder="1" applyAlignment="1" applyProtection="1">
      <alignment horizontal="left" vertical="center" wrapText="1"/>
    </xf>
    <xf numFmtId="0" fontId="2" fillId="0" borderId="4" xfId="1" applyFont="1" applyFill="1" applyBorder="1" applyAlignment="1" applyProtection="1">
      <alignment horizontal="center" vertical="center" wrapText="1"/>
    </xf>
    <xf numFmtId="0" fontId="2" fillId="0" borderId="17" xfId="1" applyFont="1" applyFill="1" applyBorder="1" applyAlignment="1" applyProtection="1">
      <alignment horizontal="center" vertical="center" wrapText="1"/>
    </xf>
    <xf numFmtId="3" fontId="17" fillId="2" borderId="27" xfId="3" applyNumberFormat="1" applyFont="1" applyFill="1" applyBorder="1" applyAlignment="1" applyProtection="1">
      <alignment horizontal="center" vertical="center" wrapText="1"/>
    </xf>
    <xf numFmtId="0" fontId="4" fillId="2" borderId="4" xfId="1" applyFont="1" applyFill="1" applyBorder="1" applyAlignment="1" applyProtection="1">
      <alignment horizontal="center" vertical="center" wrapText="1"/>
    </xf>
    <xf numFmtId="0" fontId="4" fillId="2" borderId="17" xfId="1" applyFont="1" applyFill="1" applyBorder="1" applyAlignment="1" applyProtection="1">
      <alignment horizontal="center" vertical="center" wrapText="1"/>
    </xf>
    <xf numFmtId="0" fontId="2" fillId="0" borderId="1" xfId="1" applyFont="1" applyFill="1" applyBorder="1" applyAlignment="1" applyProtection="1">
      <alignment horizontal="center" vertical="center" wrapText="1"/>
    </xf>
    <xf numFmtId="0" fontId="2" fillId="0" borderId="48"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0" fontId="5" fillId="30" borderId="67" xfId="1" applyFont="1" applyFill="1" applyBorder="1" applyAlignment="1" applyProtection="1">
      <alignment horizontal="center" vertical="center" wrapText="1"/>
    </xf>
    <xf numFmtId="0" fontId="5" fillId="2" borderId="67" xfId="1" applyFont="1" applyFill="1" applyBorder="1" applyAlignment="1" applyProtection="1">
      <alignment horizontal="center" vertical="center" wrapText="1"/>
    </xf>
    <xf numFmtId="0" fontId="5" fillId="0" borderId="67" xfId="1" applyFont="1" applyFill="1" applyBorder="1" applyAlignment="1" applyProtection="1">
      <alignment horizontal="center" vertical="center" wrapText="1"/>
    </xf>
    <xf numFmtId="0" fontId="5" fillId="0" borderId="68" xfId="1" applyFont="1" applyFill="1" applyBorder="1" applyAlignment="1" applyProtection="1">
      <alignment horizontal="center" vertical="center" wrapText="1"/>
    </xf>
    <xf numFmtId="0" fontId="42" fillId="0" borderId="22" xfId="1" applyFont="1" applyBorder="1" applyAlignment="1">
      <alignment horizontal="center" vertical="center"/>
    </xf>
    <xf numFmtId="0" fontId="42" fillId="0" borderId="52" xfId="1" applyFont="1" applyBorder="1" applyAlignment="1">
      <alignment horizontal="center" vertical="center"/>
    </xf>
    <xf numFmtId="0" fontId="5" fillId="0" borderId="67" xfId="1" applyFont="1" applyBorder="1" applyAlignment="1">
      <alignment horizontal="center" vertical="center" wrapText="1"/>
    </xf>
    <xf numFmtId="0" fontId="5" fillId="0" borderId="67" xfId="1" applyFont="1" applyBorder="1" applyAlignment="1">
      <alignment vertical="center" wrapText="1"/>
    </xf>
    <xf numFmtId="0" fontId="30" fillId="0" borderId="67" xfId="19" applyFont="1" applyBorder="1" applyAlignment="1">
      <alignment horizontal="center" vertical="center" wrapText="1"/>
    </xf>
    <xf numFmtId="0" fontId="42" fillId="2" borderId="67" xfId="1" applyFont="1" applyFill="1" applyBorder="1" applyAlignment="1" applyProtection="1">
      <alignment horizontal="center" vertical="center" wrapText="1"/>
    </xf>
    <xf numFmtId="0" fontId="5" fillId="0" borderId="67" xfId="19" applyFont="1" applyBorder="1" applyAlignment="1">
      <alignment horizontal="center" vertical="center" wrapText="1"/>
    </xf>
    <xf numFmtId="0" fontId="34" fillId="0" borderId="67" xfId="9" applyFont="1" applyFill="1" applyBorder="1" applyAlignment="1">
      <alignment horizontal="center" vertical="center" wrapText="1"/>
    </xf>
    <xf numFmtId="0" fontId="2" fillId="2" borderId="67" xfId="1" applyFont="1" applyFill="1" applyBorder="1" applyAlignment="1" applyProtection="1">
      <alignment horizontal="center" vertical="center" wrapText="1"/>
      <protection locked="0"/>
    </xf>
    <xf numFmtId="0" fontId="2" fillId="2" borderId="17" xfId="1" applyFont="1" applyFill="1" applyBorder="1" applyAlignment="1" applyProtection="1">
      <alignment horizontal="center" vertical="center" wrapText="1"/>
      <protection locked="0"/>
    </xf>
    <xf numFmtId="0" fontId="5" fillId="0" borderId="67" xfId="1" applyFont="1" applyFill="1" applyBorder="1" applyAlignment="1" applyProtection="1">
      <alignment horizontal="left" vertical="center" wrapText="1"/>
      <protection locked="0"/>
    </xf>
    <xf numFmtId="0" fontId="5" fillId="0" borderId="17" xfId="1" applyFont="1" applyFill="1" applyBorder="1" applyAlignment="1" applyProtection="1">
      <alignment horizontal="left" vertical="center" wrapText="1"/>
      <protection locked="0"/>
    </xf>
    <xf numFmtId="0" fontId="5" fillId="30" borderId="68" xfId="1" applyFont="1" applyFill="1" applyBorder="1" applyAlignment="1">
      <alignment horizontal="left" vertical="center" wrapText="1"/>
    </xf>
    <xf numFmtId="0" fontId="5" fillId="2" borderId="67" xfId="1" applyFont="1" applyFill="1" applyBorder="1" applyAlignment="1" applyProtection="1">
      <alignment horizontal="left" vertical="center" wrapText="1"/>
      <protection locked="0"/>
    </xf>
    <xf numFmtId="0" fontId="21" fillId="2" borderId="67" xfId="1" applyFont="1" applyFill="1" applyBorder="1" applyAlignment="1" applyProtection="1">
      <alignment horizontal="center" vertical="center" wrapText="1"/>
      <protection locked="0"/>
    </xf>
    <xf numFmtId="0" fontId="2" fillId="0" borderId="67" xfId="1" applyFont="1" applyBorder="1" applyAlignment="1" applyProtection="1">
      <alignment horizontal="left" vertical="center" wrapText="1"/>
      <protection locked="0"/>
    </xf>
    <xf numFmtId="0" fontId="44" fillId="0" borderId="67" xfId="1" applyFont="1" applyBorder="1" applyAlignment="1" applyProtection="1">
      <alignment horizontal="left" vertical="center" wrapText="1"/>
      <protection locked="0"/>
    </xf>
    <xf numFmtId="0" fontId="44" fillId="0" borderId="17" xfId="1" applyFont="1" applyBorder="1" applyAlignment="1" applyProtection="1">
      <alignment horizontal="left" vertical="center" wrapText="1"/>
      <protection locked="0"/>
    </xf>
    <xf numFmtId="0" fontId="5" fillId="30" borderId="67" xfId="1" applyFont="1" applyFill="1" applyBorder="1" applyAlignment="1">
      <alignment vertical="center" wrapText="1"/>
    </xf>
    <xf numFmtId="0" fontId="5" fillId="0" borderId="68" xfId="1" applyFont="1" applyFill="1" applyBorder="1" applyAlignment="1" applyProtection="1">
      <alignment horizontal="center" vertical="center" wrapText="1"/>
      <protection locked="0"/>
    </xf>
    <xf numFmtId="3" fontId="5" fillId="2" borderId="67" xfId="1" applyNumberFormat="1" applyFont="1" applyFill="1" applyBorder="1" applyAlignment="1" applyProtection="1">
      <alignment horizontal="center" vertical="center" wrapText="1"/>
      <protection locked="0"/>
    </xf>
    <xf numFmtId="0" fontId="5" fillId="0" borderId="67" xfId="1" applyFont="1" applyBorder="1" applyAlignment="1">
      <alignment horizontal="center" vertical="center"/>
    </xf>
    <xf numFmtId="0" fontId="5" fillId="30" borderId="67" xfId="1" applyFont="1" applyFill="1" applyBorder="1" applyAlignment="1" applyProtection="1">
      <alignment horizontal="center" vertical="center" wrapText="1"/>
      <protection locked="0"/>
    </xf>
    <xf numFmtId="0" fontId="5" fillId="30" borderId="68" xfId="1" applyFont="1" applyFill="1" applyBorder="1" applyAlignment="1" applyProtection="1">
      <alignment horizontal="center" vertical="center" wrapText="1"/>
      <protection locked="0"/>
    </xf>
    <xf numFmtId="0" fontId="45" fillId="0" borderId="68" xfId="3" applyFont="1" applyFill="1" applyBorder="1" applyAlignment="1" applyProtection="1">
      <alignment horizontal="center" vertical="center" wrapText="1"/>
      <protection locked="0"/>
    </xf>
    <xf numFmtId="4" fontId="45" fillId="0" borderId="68" xfId="3" applyNumberFormat="1" applyFont="1" applyFill="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6" fillId="16" borderId="12" xfId="0" applyFont="1" applyFill="1" applyBorder="1" applyAlignment="1" applyProtection="1">
      <alignment horizontal="center" vertical="center" wrapText="1"/>
    </xf>
    <xf numFmtId="0" fontId="6" fillId="16" borderId="13" xfId="0" applyFont="1" applyFill="1" applyBorder="1" applyAlignment="1" applyProtection="1">
      <alignment horizontal="center" vertical="center" wrapText="1"/>
    </xf>
    <xf numFmtId="0" fontId="6" fillId="16" borderId="23" xfId="0" applyFont="1" applyFill="1" applyBorder="1" applyAlignment="1" applyProtection="1">
      <alignment horizontal="center" vertical="center" wrapText="1"/>
    </xf>
    <xf numFmtId="0" fontId="6" fillId="16" borderId="14" xfId="0" applyFont="1" applyFill="1" applyBorder="1" applyAlignment="1" applyProtection="1">
      <alignment horizontal="center" vertical="center" wrapText="1"/>
    </xf>
    <xf numFmtId="0" fontId="4" fillId="17" borderId="15" xfId="0" applyFont="1" applyFill="1" applyBorder="1" applyAlignment="1" applyProtection="1">
      <alignment horizontal="center" vertical="center" wrapText="1"/>
    </xf>
    <xf numFmtId="0" fontId="4" fillId="17" borderId="34" xfId="0" applyFont="1" applyFill="1" applyBorder="1" applyAlignment="1" applyProtection="1">
      <alignment horizontal="center" vertical="center" wrapText="1"/>
    </xf>
    <xf numFmtId="0" fontId="4" fillId="17" borderId="49" xfId="0" applyFont="1" applyFill="1" applyBorder="1" applyAlignment="1" applyProtection="1">
      <alignment horizontal="center" vertical="center" wrapText="1"/>
    </xf>
    <xf numFmtId="0" fontId="4" fillId="17" borderId="6" xfId="0" applyFont="1" applyFill="1" applyBorder="1" applyAlignment="1" applyProtection="1">
      <alignment horizontal="center" vertical="center" wrapText="1"/>
    </xf>
    <xf numFmtId="0" fontId="4" fillId="17" borderId="50" xfId="0" applyFont="1" applyFill="1" applyBorder="1" applyAlignment="1" applyProtection="1">
      <alignment horizontal="center" vertical="center" wrapText="1"/>
    </xf>
    <xf numFmtId="0" fontId="4" fillId="17" borderId="16" xfId="0" applyFont="1" applyFill="1" applyBorder="1" applyAlignment="1" applyProtection="1">
      <alignment horizontal="center" vertical="center" wrapText="1"/>
    </xf>
    <xf numFmtId="0" fontId="4" fillId="17" borderId="41" xfId="0" applyFont="1" applyFill="1" applyBorder="1" applyAlignment="1" applyProtection="1">
      <alignment horizontal="center" vertical="center" wrapText="1"/>
    </xf>
    <xf numFmtId="0" fontId="4" fillId="17" borderId="42" xfId="0" applyFont="1" applyFill="1" applyBorder="1" applyAlignment="1" applyProtection="1">
      <alignment horizontal="center" vertical="center" wrapText="1"/>
    </xf>
    <xf numFmtId="0" fontId="4" fillId="17" borderId="4" xfId="0" applyFont="1" applyFill="1" applyBorder="1" applyAlignment="1" applyProtection="1">
      <alignment horizontal="center" vertical="center" wrapText="1"/>
    </xf>
    <xf numFmtId="0" fontId="4" fillId="17" borderId="17" xfId="0" applyFont="1" applyFill="1" applyBorder="1" applyAlignment="1" applyProtection="1">
      <alignment horizontal="center" vertical="center" wrapText="1"/>
    </xf>
    <xf numFmtId="0" fontId="11" fillId="7" borderId="4" xfId="0" applyFont="1" applyFill="1" applyBorder="1" applyAlignment="1">
      <alignment horizontal="center" vertical="center" wrapText="1"/>
    </xf>
    <xf numFmtId="0" fontId="11" fillId="6" borderId="43" xfId="0" applyFont="1" applyFill="1" applyBorder="1" applyAlignment="1">
      <alignment horizontal="center" vertical="center"/>
    </xf>
  </cellXfs>
  <cellStyles count="147">
    <cellStyle name="20% — akcent 2 2" xfId="94"/>
    <cellStyle name="20% — akcent 2 3" xfId="100"/>
    <cellStyle name="20% — akcent 2 4" xfId="143"/>
    <cellStyle name="20% — akcent 3" xfId="136" builtinId="38"/>
    <cellStyle name="20% — akcent 3 2" xfId="91"/>
    <cellStyle name="20% — akcent 3 3" xfId="139"/>
    <cellStyle name="20% - akcent 3 8" xfId="124"/>
    <cellStyle name="Akcent 3" xfId="135" builtinId="37"/>
    <cellStyle name="Akcent 3 2" xfId="138"/>
    <cellStyle name="Dziesiętny" xfId="109" builtinId="3"/>
    <cellStyle name="Dziesiętny 2" xfId="18"/>
    <cellStyle name="Dziesiętny 2 2" xfId="30"/>
    <cellStyle name="Dziesiętny 2 2 2" xfId="33"/>
    <cellStyle name="Dziesiętny 2 2 2 2" xfId="50"/>
    <cellStyle name="Dziesiętny 2 2 2 3" xfId="93"/>
    <cellStyle name="Dziesiętny 2 2 3" xfId="75"/>
    <cellStyle name="Dziesiętny 2 2 4" xfId="47"/>
    <cellStyle name="Dziesiętny 2 3" xfId="32"/>
    <cellStyle name="Dziesiętny 2 3 2" xfId="49"/>
    <cellStyle name="Dziesiętny 2 4" xfId="40"/>
    <cellStyle name="Dziesiętny 2 4 2" xfId="86"/>
    <cellStyle name="Dziesiętny 2 5" xfId="87"/>
    <cellStyle name="Dziesiętny 2 6" xfId="45"/>
    <cellStyle name="Dziesiętny 3" xfId="27"/>
    <cellStyle name="Dziesiętny 3 2" xfId="74"/>
    <cellStyle name="Dziesiętny 3 3" xfId="46"/>
    <cellStyle name="Dziesiętny 4" xfId="31"/>
    <cellStyle name="Dziesiętny 4 2" xfId="48"/>
    <cellStyle name="Dziesiętny 5" xfId="36"/>
    <cellStyle name="Dziesiętny 6" xfId="44"/>
    <cellStyle name="Dziesiętny 7" xfId="107"/>
    <cellStyle name="Excel Built-in 20% - Accent2" xfId="116"/>
    <cellStyle name="Excel Built-in 20% - Accent3" xfId="115"/>
    <cellStyle name="Excel Built-in Accent3" xfId="114"/>
    <cellStyle name="Excel Built-in Explanatory Text" xfId="112"/>
    <cellStyle name="Excel Built-in Explanatory Text 1" xfId="105"/>
    <cellStyle name="Excel Built-in Percent" xfId="113"/>
    <cellStyle name="Normalny" xfId="0" builtinId="0"/>
    <cellStyle name="Normalny 2" xfId="1"/>
    <cellStyle name="Normalny 2 10" xfId="19"/>
    <cellStyle name="Normalny 2 10 2" xfId="72"/>
    <cellStyle name="Normalny 2 10 3" xfId="58"/>
    <cellStyle name="Normalny 2 10 4" xfId="65"/>
    <cellStyle name="Normalny 2 10 5" xfId="51"/>
    <cellStyle name="Normalny 2 10 6" xfId="80"/>
    <cellStyle name="Normalny 2 10 7" xfId="96"/>
    <cellStyle name="Normalny 2 10 8" xfId="140"/>
    <cellStyle name="Normalny 2 11" xfId="22"/>
    <cellStyle name="Normalny 2 12" xfId="63"/>
    <cellStyle name="Normalny 2 13" xfId="42"/>
    <cellStyle name="Normalny 2 14" xfId="127"/>
    <cellStyle name="Normalny 2 15" xfId="128"/>
    <cellStyle name="Normalny 2 16" xfId="129"/>
    <cellStyle name="Normalny 2 17" xfId="130"/>
    <cellStyle name="Normalny 2 18" xfId="131"/>
    <cellStyle name="Normalny 2 19" xfId="132"/>
    <cellStyle name="Normalny 2 2" xfId="21"/>
    <cellStyle name="Normalny 2 20" xfId="133"/>
    <cellStyle name="Normalny 2 21" xfId="134"/>
    <cellStyle name="Normalny 2 22" xfId="137"/>
    <cellStyle name="Normalny 2 23" xfId="125"/>
    <cellStyle name="Normalny 2 25" xfId="117"/>
    <cellStyle name="Normalny 2 26" xfId="118"/>
    <cellStyle name="Normalny 2 27" xfId="120"/>
    <cellStyle name="Normalny 2 28" xfId="122"/>
    <cellStyle name="Normalny 2 29" xfId="123"/>
    <cellStyle name="Normalny 2 3" xfId="16"/>
    <cellStyle name="Normalny 2 32" xfId="119"/>
    <cellStyle name="Normalny 2 33" xfId="121"/>
    <cellStyle name="Normalny 2 37" xfId="126"/>
    <cellStyle name="Normalny 2 4" xfId="8"/>
    <cellStyle name="Normalny 2 4 2" xfId="15"/>
    <cellStyle name="Normalny 2 4 3" xfId="3"/>
    <cellStyle name="Normalny 2 4 3 2" xfId="88"/>
    <cellStyle name="Normalny 2 4 3 2 2" xfId="101"/>
    <cellStyle name="Normalny 2 4 3 2 3" xfId="144"/>
    <cellStyle name="Normalny 2 4 3 3" xfId="99"/>
    <cellStyle name="Normalny 2 4 3 4" xfId="142"/>
    <cellStyle name="Normalny 2 4 3_Projekt pozakonkursowy" xfId="110"/>
    <cellStyle name="Normalny 2 5" xfId="7"/>
    <cellStyle name="Normalny 2 5 2" xfId="28"/>
    <cellStyle name="Normalny 2 5 2 2" xfId="92"/>
    <cellStyle name="Normalny 2 5 2 2 2" xfId="2"/>
    <cellStyle name="Normalny 2 5 2 2 2 2" xfId="66"/>
    <cellStyle name="Normalny 2 5 2 2 2 3" xfId="52"/>
    <cellStyle name="Normalny 2 5 2 5" xfId="23"/>
    <cellStyle name="Normalny 2 5 3" xfId="6"/>
    <cellStyle name="Normalny 2 5 4" xfId="12"/>
    <cellStyle name="Normalny 2 6" xfId="20"/>
    <cellStyle name="Normalny 2 6 2" xfId="77"/>
    <cellStyle name="Normalny 2 6 3" xfId="57"/>
    <cellStyle name="Normalny 2 7" xfId="89"/>
    <cellStyle name="Normalny 2 7 2" xfId="10"/>
    <cellStyle name="Normalny 2 7 2 2" xfId="5"/>
    <cellStyle name="Normalny 2 7 2 3" xfId="61"/>
    <cellStyle name="Normalny 2 7 2 4" xfId="69"/>
    <cellStyle name="Normalny 2 7 2 5" xfId="55"/>
    <cellStyle name="Normalny 2 7 2 6" xfId="84"/>
    <cellStyle name="Normalny 2 7 3" xfId="14"/>
    <cellStyle name="Normalny 2 7 3 2" xfId="102"/>
    <cellStyle name="Normalny 2 7 3 3" xfId="145"/>
    <cellStyle name="Normalny 2 8" xfId="9"/>
    <cellStyle name="Normalny 2 8 2" xfId="4"/>
    <cellStyle name="Normalny 2 8 3" xfId="59"/>
    <cellStyle name="Normalny 2 8 4" xfId="67"/>
    <cellStyle name="Normalny 2 8 5" xfId="24"/>
    <cellStyle name="Normalny 2 8 6" xfId="81"/>
    <cellStyle name="Normalny 2 8 7" xfId="97"/>
    <cellStyle name="Normalny 2 8 8" xfId="141"/>
    <cellStyle name="Normalny 2 9" xfId="11"/>
    <cellStyle name="Normalny 2 9 2" xfId="13"/>
    <cellStyle name="Normalny 2 9 2 2" xfId="83"/>
    <cellStyle name="Normalny 2 9 3" xfId="70"/>
    <cellStyle name="Normalny 2 9 4" xfId="53"/>
    <cellStyle name="Normalny 2_Projekt pozakonkursowy" xfId="95"/>
    <cellStyle name="Normalny 3" xfId="26"/>
    <cellStyle name="Normalny 3 10" xfId="64"/>
    <cellStyle name="Normalny 3 11" xfId="62"/>
    <cellStyle name="Normalny 3 12" xfId="41"/>
    <cellStyle name="Normalny 3 2" xfId="39"/>
    <cellStyle name="Normalny 3 3" xfId="90"/>
    <cellStyle name="Normalny 3 5 2" xfId="29"/>
    <cellStyle name="Normalny 3 5 2 2" xfId="78"/>
    <cellStyle name="Normalny 3 5 2 4" xfId="79"/>
    <cellStyle name="Normalny 3 9" xfId="43"/>
    <cellStyle name="Normalny 3 9 2" xfId="76"/>
    <cellStyle name="Normalny 3 9 3" xfId="71"/>
    <cellStyle name="Normalny 3 9 4" xfId="56"/>
    <cellStyle name="Normalny 3 9 5" xfId="85"/>
    <cellStyle name="Normalny 4" xfId="25"/>
    <cellStyle name="Normalny 5" xfId="103"/>
    <cellStyle name="Normalny 6" xfId="111"/>
    <cellStyle name="Procentowy 2" xfId="17"/>
    <cellStyle name="Procentowy 2 2" xfId="34"/>
    <cellStyle name="Procentowy 2 3" xfId="35"/>
    <cellStyle name="Procentowy 2 3 2" xfId="73"/>
    <cellStyle name="Procentowy 2 3 3" xfId="60"/>
    <cellStyle name="Procentowy 2 3 4" xfId="68"/>
    <cellStyle name="Procentowy 2 3 5" xfId="54"/>
    <cellStyle name="Procentowy 2 3 5 2" xfId="82"/>
    <cellStyle name="Procentowy 2 4" xfId="106"/>
    <cellStyle name="Procentowy 3" xfId="37"/>
    <cellStyle name="Procentowy 4" xfId="98"/>
    <cellStyle name="Procentowy 5" xfId="104"/>
    <cellStyle name="Tekst objaśnienia" xfId="146" builtinId="53"/>
    <cellStyle name="Tekst objaśnienia 2" xfId="108"/>
    <cellStyle name="Walutowy 2" xfId="38"/>
  </cellStyles>
  <dxfs count="33">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0C0C0"/>
      <color rgb="FFFFFF99"/>
      <color rgb="FFFFFFFF"/>
      <color rgb="FFFFFFCC"/>
      <color rgb="FF9EEFF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7\czerwiec\fiszki\Gorz&#243;w\Fiszka%20do%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lanu%20dzia&#322;a&#324;%20%2008.06.2016\PD%20aktualizacja%207%2006%202016%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gesiarz/Desktop/Kopia%20za&#322;%20%201%20dla%20KS%20Plan%20Dzia&#322;a&#324;%20POI&#346;%20%202016%2005%2010%20CU%20po%20korekcie%20+%20kryteria_31.05.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gesiarz/AppData/Local/Microsoft/Windows/INetCache/Content.Outlook/M5JRK7XD/Za&#322;%201%20do%20uchwa&#322;y%2020_WZ&#211;R%20RPD%20ZDROWIE_19%2004%20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Users\j.gesiarz\AppData\Local\Microsoft\Windows\INetCache\Content.Outlook\M5JRK7XD\Za&#322;%201%20do%20uchwa&#322;y%2020_WZ&#211;R%20RPD%20ZDROWIE_19%2004%20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5FE9~1.WOJ/AppData/Local/Temp/Rar$DI69.472/formularz%20Planu%20dzia&#322;a&#324;.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iwanicka/Desktop/WNKS/POIS%2014%2020/Plan%20Dzia&#322;a&#324;/aktualizacja%20Planu%20Dzia&#322;a&#324;%2024.06.2016/Plan%20Dzia&#322;a&#324;_aktualizacja%203-2016_01.07.201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D%20grudzie&#324;%20IK%20784877\Plan%20dzia&#322;a&#324;%20PO%20Ii&#346;%20(6-201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2017\PD%20lipiec\Plan%20dzia&#322;a&#324;%20PO%20Ii&#346;%20(6-201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kister/AppData/Local/Microsoft/Windows/Temporary%20Internet%20Files/Content.Outlook/4A3SLVI2/PLANY%20DZIA&#321;A&#323;/PLAN%20DZIA&#321;A&#323;%202015%20R/POI&#346;%202015/fiszki%2012CU%20wesej%20edytowalne/CU%20Bia&#322;ystok/fiszka_projektowa_USK%20w%20Bia&#322;ymasto"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j.gesiarz\Desktop\fiszki%20CU\Bia&#322;ystok\fiszki\Fiszka_projektowa_USK%20w%20Bia&#322;ymastoku_CU_04.201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m.mroczka/Desktop/Plan%20Dzia&#322;a&#324;/2018%2010%2005%20Fiszka%20projektowa%20MSWiA%20Lublin.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m.mroczka/Desktop/fiszka%20%209.2%20wz&#243;r_5.10.2018%20uzgodnio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IiŚ.9.P.74"/>
      <sheetName val="Arkusz1"/>
    </sheetNames>
    <sheetDataSet>
      <sheetData sheetId="0">
        <row r="1">
          <cell r="A1" t="str">
            <v>FISZKA PROJEKU POZAKONKURSOWEGO</v>
          </cell>
          <cell r="N1" t="str">
            <v>Informacje z fiszki WPZ</v>
          </cell>
        </row>
        <row r="2">
          <cell r="A2">
            <v>1</v>
          </cell>
          <cell r="B2" t="str">
            <v>Nr projektu w Planie Działań</v>
          </cell>
          <cell r="F2" t="str">
            <v>POIiŚ.9.P.74</v>
          </cell>
          <cell r="N2" t="str">
            <v>n/d</v>
          </cell>
        </row>
        <row r="4">
          <cell r="A4" t="str">
            <v>INFORMACJE OGÓLNE</v>
          </cell>
        </row>
        <row r="5">
          <cell r="A5">
            <v>2</v>
          </cell>
          <cell r="B5" t="str">
            <v>Tytuł projektu</v>
          </cell>
          <cell r="E5" t="str">
            <v>Zakup akceleratorów do Ośrodka Radioterapii  w Wielospecjalistycznym Szpitalu Wojewódzkim w Gorzowie Wlkp. Sp. z o.o.</v>
          </cell>
          <cell r="N5" t="str">
            <v>A.1</v>
          </cell>
        </row>
        <row r="6">
          <cell r="A6">
            <v>3</v>
          </cell>
          <cell r="B6" t="str">
            <v>Beneficjent</v>
          </cell>
          <cell r="E6" t="str">
            <v>Wielospecjalistyczny Szpital Wojewódzki w Gorzowie Wlkp. Sp. z o.o.
 ul. Dekerta 1, 66-400 Gorzów Wlkp.</v>
          </cell>
          <cell r="N6" t="str">
            <v>A.10</v>
          </cell>
        </row>
        <row r="7">
          <cell r="E7" t="str">
            <v>Powiat:</v>
          </cell>
          <cell r="F7" t="str">
            <v xml:space="preserve">m. Gorzów Wlkp.
</v>
          </cell>
          <cell r="I7" t="str">
            <v>TERYT:</v>
          </cell>
          <cell r="J7" t="str">
            <v xml:space="preserve">
0861
</v>
          </cell>
        </row>
        <row r="8">
          <cell r="A8">
            <v>4</v>
          </cell>
          <cell r="B8" t="str">
            <v>Zakres terytorialny inwestycji</v>
          </cell>
          <cell r="E8" t="str">
            <v>ogólnopolski</v>
          </cell>
          <cell r="N8" t="str">
            <v>n/d</v>
          </cell>
        </row>
        <row r="9">
          <cell r="E9" t="str">
            <v>Powiat:</v>
          </cell>
          <cell r="F9" t="str">
            <v>nd.</v>
          </cell>
          <cell r="I9" t="str">
            <v>TERYT:</v>
          </cell>
          <cell r="J9" t="str">
            <v>nd.</v>
          </cell>
        </row>
        <row r="10">
          <cell r="A10">
            <v>5</v>
          </cell>
          <cell r="B10" t="str">
            <v>Nazwa Programu Operacyjnego</v>
          </cell>
          <cell r="E10" t="str">
            <v>Program Operacyjny Infrastruktura i Środowisko na lata 2014 - 2020</v>
          </cell>
          <cell r="N10" t="str">
            <v>n/d</v>
          </cell>
        </row>
        <row r="11">
          <cell r="A11">
            <v>6</v>
          </cell>
          <cell r="B11" t="str">
            <v>Oś priorytetowa</v>
          </cell>
          <cell r="E11" t="str">
            <v>IX Wzmocnienie strategicznej infrastruktury ochrony zdrowia</v>
          </cell>
          <cell r="N11" t="str">
            <v>n/d</v>
          </cell>
        </row>
        <row r="12">
          <cell r="A12">
            <v>7</v>
          </cell>
          <cell r="B12" t="str">
            <v>Działanie</v>
          </cell>
          <cell r="E12" t="str">
            <v>9.2 Infrastruktura ponadregionalnych podmiotów leczniczych</v>
          </cell>
          <cell r="N12" t="str">
            <v>n/d</v>
          </cell>
        </row>
        <row r="13">
          <cell r="A13">
            <v>8</v>
          </cell>
          <cell r="B13" t="str">
            <v>Poddziałanie</v>
          </cell>
          <cell r="E13" t="str">
            <v>nd.</v>
          </cell>
          <cell r="N13" t="str">
            <v>n/d</v>
          </cell>
        </row>
        <row r="14">
          <cell r="A14">
            <v>9</v>
          </cell>
          <cell r="B14" t="str">
            <v>Dane kontaktowe osoby (osób) w instytucji składającej Plan działań do kontaktów roboczych (imię i nazwisko, komórka organizacyjna, stanowisko, tel., e-mail)</v>
          </cell>
          <cell r="E14" t="str">
            <v>Joanna Gęsiarz, Departament Funduszy Europejskich i e-Zdrowia, specjalista, 
tel. 22 53 00 160, e-mail: j.gesiarz@mz.gov.pl
Małgorzata Iwanicka-Michałowicz,  Departament Funduszy Europejskich i e-Zdrowia, naczelnik, 
tel. 22 53 00 396, e-mail: m.iwanicka@mz.gov.pl</v>
          </cell>
          <cell r="N14" t="str">
            <v>n/d</v>
          </cell>
        </row>
        <row r="16">
          <cell r="A16" t="str">
            <v>INFORMACJE O PROJEKCIE</v>
          </cell>
        </row>
        <row r="17">
          <cell r="A17">
            <v>10</v>
          </cell>
          <cell r="B17" t="str">
            <v>Cel zgodnie z Policy Paper</v>
          </cell>
          <cell r="D17" t="str">
            <v>C. Poprawa efektywności i organizacji systemu opieki zdrowotnej w kontekście zmieniającej się sytuacji demograficznej i epidemiologicznej oraz wspieranie badań naukowych, rozwoju technologicznego i innowacji w ochronie zdrowia</v>
          </cell>
          <cell r="N17" t="str">
            <v>n/d</v>
          </cell>
        </row>
        <row r="18">
          <cell r="A18">
            <v>11</v>
          </cell>
          <cell r="B18" t="str">
            <v xml:space="preserve">Narzędzie zgodnie z Policy Paper </v>
          </cell>
          <cell r="D18"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cell r="N18" t="str">
            <v>n/d</v>
          </cell>
        </row>
        <row r="20">
          <cell r="A20">
            <v>12</v>
          </cell>
          <cell r="B20" t="str">
            <v>Fundusz</v>
          </cell>
          <cell r="D20" t="str">
            <v>EFRR</v>
          </cell>
          <cell r="N20" t="str">
            <v>n/d</v>
          </cell>
        </row>
        <row r="21">
          <cell r="A21">
            <v>13</v>
          </cell>
          <cell r="B21" t="str">
            <v>Cel Tematyczny</v>
          </cell>
          <cell r="D21" t="str">
            <v>CT9 Promowanie włączenia społecznego, walka z ubóstwem i wszelką dyskryminacją</v>
          </cell>
          <cell r="N21" t="str">
            <v>n/d</v>
          </cell>
        </row>
        <row r="22">
          <cell r="A22">
            <v>14</v>
          </cell>
          <cell r="B22" t="str">
            <v>Priorytet Inwestycyjny</v>
          </cell>
          <cell r="D22"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cell r="N22" t="str">
            <v>n/d</v>
          </cell>
        </row>
        <row r="23">
          <cell r="A23">
            <v>15</v>
          </cell>
          <cell r="B23" t="str">
            <v>Typ projektów zgodnie z PO/ SZOOP</v>
          </cell>
          <cell r="D23" t="str">
            <v>1. Wsparcie oddziałów oraz innych jednostek organizacyjnych szpitali ponadregionalnych udzielających świadczeń zdrowotnych stacjonarnych i całodobowych w zakresie chorób nowotworowych (roboty budowlane, doposażenie).
2. Wsparcie pracowni diagnostycznych oraz innych jednostek zajmujących się diagnostyką współpracujących z oddziałami oraz innych jednostek organizacyjnych szpitali ponadregionalnych udzielających świadczeń zdrowotnych stacjonarnych i całodobowych w zakresie chorób nowotworowych (roboty budowlane, doposażenie).</v>
          </cell>
          <cell r="N23" t="str">
            <v>n/d</v>
          </cell>
        </row>
        <row r="24">
          <cell r="A24">
            <v>16</v>
          </cell>
          <cell r="B24" t="str">
            <v>Uzasadnienie realizacji projektu 
w trybie pozakonkursowym</v>
          </cell>
          <cell r="D24" t="str">
            <v xml:space="preserve">Wielospecjalistyczny Szpital Wojewódzki w Gorzowie Wlkp. sp. z o.o. spełnia przesłanki umożliwiające aplikowanie w ramach  trybu pozakonkursowego. Placówka  powstała dnia 6.09.2013 roku w wyniku przekształcenia  Samodzielnego Publicznego Szpitala Wojewódzkiego w Gorzowie Wlkp. w spółkę z ograniczoną odpowiedzialnością   -  forma prawna – kod 117.   Szpital posiada Umowę w sprawie współpracy w zakresie kształcenia na  Uniwersytecie Zielonogórskim studentów na kierunku lekarskim zawartą dnia 30.04.2014 roku, która zobowiązuje  m. in. do umożliwienia odbywania zajęć dydaktycznych przez studentów kierunku lekarskiego prowadzonych  w ramach ćwiczeń, wykładów, seminariów, kół naukowych oraz praktyk studenckich na czas nieokreślony, gwarantujący  zachowanie przez beneficjenta trwałości projektu. Uniwersytet Zielonogórski nie dysponuje własną bazą szpitalną.W piśmie nr DIZ.430.1.4.2017 z dnia 18 maja 2017 otrzymanym z Instytucji Zarządzającej Regionalnym Programem Operacyjnym Lubuskie 2020 przekazano informację o  braku możliwości ubiegania się o dofinansowanie przedmiotowego projektu w Działaniu 9.1.1 Infrastruktura Zdrowotna i usług społecznych RPO – Lubuskie 2020. Aktualna kwota dofinansowania projektów zakontraktowanych oraz zdefiniowanych w trybie pozakonkursowym wynosi 103 381 561,82 zł i przekracza alokację określoną przez MF, wynoszącą w miesiącu maju br.   102 607 502,000 zł.  projekt jest komlementarny w realizowanym w WSzW w Gorzowie Wlkp.  sp. z o.o. w ramach RPO Lubuskie 2020 projektem pt. „Rozbudowa WSzW w Gorzowie Wlkp. Sp. z o. o., o Ośrodek Radioterapii, w celu zwiększenia dostępności do wysokiej jakości usług zdrowotnych w obszarze chorób nowotworowych”  w ramach którego  powstaną poradnie specjalistyczne z zakresu leczenia onkologicznego (radioterapeutyczna, chirurgii onkologicznej, ginekologii onkologicznej, hematologiczna, psychoonkologii/leczenia bólu), oddział radioterapii na 25 łóżek oraz hostel na 26 łóżek. Projekt nie obejmuje wyposażenia  w sprzęt medyczny, który planowany był do zakupu w ramach NPZChN na lata 2016-2024.Województwo lubuskie, a szczególnie jego północna część jest w najgorszej sytuacji, gdyż brakuje tu wyspecjalizowanych placówek zajmujących się kompleksową diagnozą, leczeniem i rehabilitacją chorych na choroby onkologiczne. Województwo znajduje się na pierwszych niechlubnych pozycjach pod względem liczby zachorowań i najkrótszego przeżycia po leczeniu. Uznanie tej inwestycji za priorytetową i możliwość pozyskania środków na zakup wnioskowanych akceleratorów pozwoli na terminowe ukończenie realizowanej inwestycji oraz przyczyni się  do zapewnienia pacjentom  już z końcem przyszłego roku kompleksowej onkologicznej opieki medycznej.   Niezbędnym warunkiem uruchomienia Ośrodka Radioterapii  jest zakup sprzętu, w tym dwóch akceleratorów, tomografu komputerowego z opcją wirtualnej symulacji dla radioterapii  oraz pozostałego wyposażenia wymienionego w Załączniku nr 4 do Rozporządzenia Ministra Zdrowia z dnia 22 listopada 2013 r.  w sprawie świadczeń gwarantowanych z zakresu leczenia szpitalnego (t.j. Dz. U. z 2016 r. poz. 694 z późniejszymi zmianami). Wieloletnia prognoza demograficzna GUS wskazuje na istotny spadek liczby mieszkańców Polski, również woj. lubuskiego. 
Taka struktura ludności wpłynie na zwiększenie się liczby zachorowań związanych ze starzeniem się w tym głównie na wzrost liczby zachorowań na nowotwory złośliwe, w których zachorowalność wzrasta wraz ze starzeniem się społeczeństwa.  Najbardziej widoczną zmianą  będzie przyrost ludności w grupie 65 lat i więcej, szacowany na poziomie ponad 50%. Prognoza GUS zakłada, że w 2025 roku w całym województwie lubuskim w 2025 roku liczba  mieszkańców spadnie do 999 201 osób, z czego 20,9% stanowić będą osoby w wieku lat 65+ (209 134 ludzi, w tym 124 229 kobiet i 84 905 mężczyzn). Konsekwencją wydłużonego życia Polaków jest wzrost zachorowalności na część nowotworów złośliwych  (szczególnie tych, gdzie głównymi czynnikami ryzyka są wpływy środowiskowe). Zgodnie z danymi na rok 2025 przez Krajowy Rejestr Nowotworów,  w grupie wiekowej 65+ wystąpi około 73% wzrost zachorowań  na nowotwory u mężczyzn i 55% zachorowań na nowotwory u kobiet w roku 2025. co będzie skutkować około 1.5-krotnym wzrostem  liczby zgonów nowotworowych w 2025 roku. 
Zakupy sprzętu medycznego do Ośrodka Radioterapii w Gorzowie Wlkp. uwzględniają również projektowane zmiany w załączniku nr 4 do Rozporządzenia Ministra Zdrowia z dnia 22 listopada 2013 r, w sprawie świadczeń gwarantowanych z zakresu leczenia szpitalnego   (Pismo Ministra Zdrowia  nr IK:888114/DS. z dnia 06.03.2017 r. w sprawie przekazania do konsultacji społecznych  projektu z dnia 06.03.2016 r. Rozporządzenia Ministra Zdrowia zmieniające rozporządzenie w sprawie świadczeń gwarantowanych z zakresu leczenia szpitalnego).   </v>
          </cell>
          <cell r="N24" t="str">
            <v>A.3</v>
          </cell>
        </row>
        <row r="25">
          <cell r="A25">
            <v>17</v>
          </cell>
          <cell r="B25" t="str">
            <v>Strategiczność projektu</v>
          </cell>
          <cell r="D25" t="str">
            <v xml:space="preserve">Zadanie  planowane w ramach projektu  - zakup akceleratorów - wpisuje się w priorytety i cele przyjęte do realizacji w następujących dokumentach strategicznych:                   
1. Regionalna Polityka Zdrowotna Województwa Lubuskiego przyjęta Zarządzeniem Wojewody Lubuskiego  z dnia 16 sierpnia 2016 r. w sprawie ustalenia Priorytetów dla Regionalnej Polityki Zdrowotnej Województwa Lubuskiego -  Załącznik nr 1, priorytet nr 1- Poprawa dostępności do kompleksowego leczenia onkologicznego dla dorosłych i dla dzieci na terenie województwa lubuskiego,
2. Mapa potrzeb zdrowotnych w zakresie onkologii dla województwa lubuskiego, - styczeń 2016,
3. Długookresowa Strategia Rozwoju Kraju 2030, 43.Strategia Rozwoju Kraju 2020, 
4.Strategia Rozwoju Polski Zachodniej 2020 przyjęta przez Radę Ministrów 30.04.2014 r.,  
5. Kontrakt Terytorialny dla Województwa Lubuskiego z dnia 14.11.2014r.                                                     
6.Narodowy Program Zwalczania Chorób Nowotworowych na lata 2016- 2014,  
7.Strategia Rozwoju Województwa Lubuskiego 2020 przyjęta Uchwałą nr XXXII/319/12 Sejmiku Województwa Lubuskiego z dni 19 listopada 2012 r. w sprawie przyjęcia Strategii Rozwoju Województwa Lubuskiego 2020,    
8. Lubuska Strategia Ochrony Zdrowia na lata 2014-2020,  
9.Strategia Polityki Społecznej Województwa Lubuskiego na lata 2014-2020,                                                   
10.Kierunki Rozwoju Lecznictwa w Zakresie Onkologii i Onkohematologii w Województwie Lubuskim na lata 2012-2020. Obszar strategicznej 
interwencji: miasta wojewódzkie i ich obszary funkcjonalne.                                                                                                                                                                                                                                                                                                        </v>
          </cell>
          <cell r="N25" t="str">
            <v>n/d</v>
          </cell>
        </row>
        <row r="26">
          <cell r="A26">
            <v>18</v>
          </cell>
          <cell r="B26" t="str">
            <v>Opis wpływu projektu na efektywność kosztową projektu oraz efektywność finansową Beneficjenta</v>
          </cell>
          <cell r="D26" t="str">
            <v>Wszelkie działania zaplanowane do realizacji  w ramach projektu są niezbędne do uruchomienia Ośrodka Radioterapii. Dofinansowanie wydatków na zakup sprzętu - akceleratorów, pozwoli zrealizować założone w projekcie cele oraz przyczyni się do właściwego funkcjonowania Ośrodka Radioterapii. Efektywność kosztowa projektu przejawia się poprzez zwiększenie dostępności badań dla pacjentów, a także poprawę jakości radioterapii. Projekt pozwoli na maksymalizację wykorzystania infrastruktury skracając okres prowadzonej diagnostyki umożliwiając przyspieszenie i skrócenie procesu lecznenia, obniżając tym samym jego koszt. Projekt wpływa ponadto na obniżenie kosztów zużycia energii związanych z zastosowaniem rozwiązań energooszczędnych. Pacjenci otrzymają w sposób optymalny dostęp do najnowocześniejszej metody naświetlania. Utworzenie Ośrodka Radioterapii  w Gorzowie Wlkp. jest możliwe do zrealizowania przez szpital jedynie przy założeniu pozyskania dofinansowania na zakup akceleratorów.  Model finansowy inwestycji  zakłada dofinansowanie   w wysokości 85%  na  zakup akceleratorów.</v>
          </cell>
          <cell r="N26" t="str">
            <v>n/d</v>
          </cell>
        </row>
        <row r="28">
          <cell r="A28">
            <v>19</v>
          </cell>
          <cell r="B28" t="str">
            <v>Cel projektu</v>
          </cell>
          <cell r="D28" t="str">
            <v xml:space="preserve">Celem projektu jest wyposażenie nowo powstającego  specjalistycznego, ponadregionalnego Ośrodka Radioterapii przy Wielospecjalistycznym Szpitalu Wojewódzkim w Gorzowie Wlkp. Sp z o.o.  w dwa akceleratory.  
  Zakup akceleratorów pozwoli na realizację celu projektu którym jest zmniejszenie dysproporcji w zakresie zachorowalności i umieralności na nowotwory złośliwe w województwie lubuskim w porównaniu z Polską i krajami Unii Europejskiej poprzez zwiększenie dostępności  i jakości wysokospecjalistycznej opieki zdrowotnej ukierunkowanej na leczenie chorób nowotworowych oraz  zapewnienie mieszkańcom regionu równego dostępu do pełnoprofilowej diagnostyki w tym zakresie.
 </v>
          </cell>
          <cell r="N28" t="str">
            <v>n/d</v>
          </cell>
        </row>
        <row r="29">
          <cell r="A29">
            <v>20</v>
          </cell>
          <cell r="B29" t="str">
            <v>Opis projektu</v>
          </cell>
          <cell r="D29" t="str">
            <v xml:space="preserve">    Kluczowe zadania realizowane  realizowane w ramach projektu:
     -   zakup dwóch akceleratorów: akceleratora wysokoenergetycznego dedykowanego do procedur stereotaktycznych oraz akceleratora wysokoenergetycznego
     -   dostawa, montaż, uzyskanie pozwoleń, uruchomienie sprzętu, szkolenie personelu, 
     -   promocja projektu.                                                                                                                                                               
Projekt obejmuje zakup dwóch akceleratorów wysokoenergetycznych dla nowo budowanego Ośrodka radioterapii w Wielospecjalistycznym Szpitalu Wojewódzkim w Gorzowie Wlkp.Wlkp z o. o .  Harmonogram realizacji  inwestycji pn. „Rozbudowa Wielospecjalistycznego Szpitala Wojewódzkiego w Gorzowie Wlkp. spółka z ograniczoną odpowiedzialnością o Ośrodek Radioterapii, w celu zwiększenia dostępności do wysokiej jakości usług zdrowotnych w obszarze chorób nowotworowych”   zakłada, że wykonawca  powinien w marcu 2018 roku znać parametry akceleratorów, aby możliwe było przygotowanie bunkrów pod konkretne urządzenia. Termin ten wynika z Umowy zawartej z Wykonawcą nr ZP/N/Rb/58/16, co gwarantuje zachowanie terminów realizacji prac budowlano -montażowych, ponieważ terminy te były punktowne w ramach kryteriów wyboru ofert.  Zakończenie inwestycji planowane jest na dzień 31 lipca 2018 r. Pomieszczenia do montażu akceleratorów zostaną przekazane Dostawcy sprzętu 01 sierpnia 2018 r. Planowany montaż akceleratorów wyniesie 6 tygodni.  W okresie od 16 września do 15 grudnia 2018 r. planowane są pomiary, uzyskanie wszelkich pozwoleń oraz instruktaż personelu. 
Rozpoczęcie świadczenia usług medycznych w Ośrodku Radioterapii w Gorzowie Wlkp. planowane jest w grudniu 2018 r.             
</v>
          </cell>
          <cell r="N29" t="str">
            <v>A.12</v>
          </cell>
        </row>
        <row r="30">
          <cell r="A30">
            <v>21</v>
          </cell>
          <cell r="B30" t="str">
            <v>Opis zgodności projektu 
z mapami potrzeb zdrowotnych</v>
          </cell>
          <cell r="D30" t="str">
            <v xml:space="preserve"> Projekt jest zgodny z aktualnie obowiązującymi mapami: Mapą potrzeb zdrowotnych dla Polski w zakresie onkologii (część III, pkt 4, zał. pkt 3.2.6) oraz Mapą potrzeb zdrowotnych w zakresie onkologii dla województwa lubuskiego (pkt 3.4.4), z których  wynika pilna potrzeba doposażenia Gorzowa Wlkp. w przedmiotowy sprzęt. Według modelu optymalizacyjnego opracowanego w ww. mapach w Gorzowie Wlkp. powinien powstać nowy podmiot wyposażony w dwa przyspieszacze liniowe. Liczba mieszkańców przypadających na jeden akcelerator w województwie lubuskim jest jedną z najwyższych w Polsce i wynosi 340 tys. mieszk./akcelerator. „Według jednych z najmniej rygorystycznych zaleceń, czyli wytycznych Europejskiego Towarzystwa Radioterapii Onkologicznej z 2005 r. jeden przyspieszacz liniowy powinien przypadać w Polsce na nie więcej niż 250 tys. ludności”  
Realizowana aktualnie inwestycja polegająca na  utworzeniu przy Szpitalu ośrodka radioterapii  obejmuje budowę zakładu radioterapii z dwoma przyspieszaczami liniowymi, poradniamispecjalistycznymi, oddziałem radioterapii oraz hostelem dla pacjentów ambulatoryjnych.</v>
          </cell>
          <cell r="N30" t="str">
            <v>n/d</v>
          </cell>
        </row>
        <row r="32">
          <cell r="A32">
            <v>22</v>
          </cell>
          <cell r="B32" t="str">
            <v>Planowany okres realizacji projektu [RRRR.MM]</v>
          </cell>
          <cell r="D32" t="str">
            <v>Planowana data rozpoczęcia  
[RRRR.MM]</v>
          </cell>
          <cell r="F32" t="str">
            <v>2017.11</v>
          </cell>
          <cell r="H32" t="str">
            <v>Planowana data zakończenia 
[RRRR.MM]</v>
          </cell>
          <cell r="J32" t="str">
            <v>2018.12</v>
          </cell>
          <cell r="N32" t="str">
            <v>A.4</v>
          </cell>
        </row>
        <row r="33">
          <cell r="A33">
            <v>23</v>
          </cell>
          <cell r="B33" t="str">
            <v>Planowana data złożenia wniosku 
o dofinansowanie [RRRR.MM]</v>
          </cell>
          <cell r="D33" t="str">
            <v>2017.07</v>
          </cell>
          <cell r="N33" t="str">
            <v>A.15</v>
          </cell>
        </row>
        <row r="35">
          <cell r="A35" t="str">
            <v>Źródła finansowania</v>
          </cell>
          <cell r="D35" t="str">
            <v>2014-2016</v>
          </cell>
          <cell r="E35">
            <v>2017</v>
          </cell>
          <cell r="F35">
            <v>2018</v>
          </cell>
          <cell r="G35">
            <v>2019</v>
          </cell>
          <cell r="H35">
            <v>2020</v>
          </cell>
          <cell r="I35">
            <v>2021</v>
          </cell>
          <cell r="J35">
            <v>2022</v>
          </cell>
          <cell r="K35">
            <v>2023</v>
          </cell>
          <cell r="L35" t="str">
            <v>Razem</v>
          </cell>
        </row>
        <row r="36">
          <cell r="A36">
            <v>24</v>
          </cell>
          <cell r="B36" t="str">
            <v>Planowany koszt całkowity 
[PLN]</v>
          </cell>
          <cell r="D36">
            <v>0</v>
          </cell>
          <cell r="E36">
            <v>35000</v>
          </cell>
          <cell r="F36">
            <v>20000000</v>
          </cell>
          <cell r="G36">
            <v>0</v>
          </cell>
          <cell r="H36">
            <v>0</v>
          </cell>
          <cell r="I36">
            <v>0</v>
          </cell>
          <cell r="J36">
            <v>0</v>
          </cell>
          <cell r="K36">
            <v>0</v>
          </cell>
          <cell r="L36">
            <v>20035000</v>
          </cell>
          <cell r="N36" t="str">
            <v>A.5</v>
          </cell>
        </row>
        <row r="37">
          <cell r="A37">
            <v>25</v>
          </cell>
          <cell r="B37" t="str">
            <v>Planowany koszt kwalifikowalny [PLN]</v>
          </cell>
          <cell r="D37">
            <v>0</v>
          </cell>
          <cell r="E37">
            <v>35000</v>
          </cell>
          <cell r="F37">
            <v>20000000</v>
          </cell>
          <cell r="G37">
            <v>0</v>
          </cell>
          <cell r="H37">
            <v>0</v>
          </cell>
          <cell r="I37">
            <v>0</v>
          </cell>
          <cell r="J37">
            <v>0</v>
          </cell>
          <cell r="K37">
            <v>0</v>
          </cell>
          <cell r="L37">
            <v>20035000</v>
          </cell>
          <cell r="N37" t="str">
            <v>A.6</v>
          </cell>
        </row>
        <row r="38">
          <cell r="A38">
            <v>26</v>
          </cell>
          <cell r="B38" t="str">
            <v>Planowane dofinansowanie UE [PLN]</v>
          </cell>
          <cell r="D38">
            <v>0</v>
          </cell>
          <cell r="E38">
            <v>29750</v>
          </cell>
          <cell r="F38">
            <v>17000000</v>
          </cell>
          <cell r="G38">
            <v>0</v>
          </cell>
          <cell r="H38">
            <v>0</v>
          </cell>
          <cell r="I38">
            <v>0</v>
          </cell>
          <cell r="J38">
            <v>0</v>
          </cell>
          <cell r="K38">
            <v>0</v>
          </cell>
          <cell r="L38">
            <v>17029750</v>
          </cell>
          <cell r="N38" t="str">
            <v>A.8</v>
          </cell>
        </row>
        <row r="39">
          <cell r="A39">
            <v>27</v>
          </cell>
          <cell r="B39" t="str">
            <v>Planowane dofinansowanie UE 
[%]</v>
          </cell>
          <cell r="D39">
            <v>0</v>
          </cell>
          <cell r="E39">
            <v>0.85</v>
          </cell>
          <cell r="F39">
            <v>0.85</v>
          </cell>
          <cell r="G39">
            <v>0</v>
          </cell>
          <cell r="H39">
            <v>0</v>
          </cell>
          <cell r="I39">
            <v>0</v>
          </cell>
          <cell r="J39">
            <v>0</v>
          </cell>
          <cell r="K39">
            <v>0</v>
          </cell>
          <cell r="L39">
            <v>0.85</v>
          </cell>
          <cell r="N39" t="str">
            <v>n/d</v>
          </cell>
        </row>
        <row r="41">
          <cell r="A41">
            <v>28</v>
          </cell>
          <cell r="B41" t="str">
            <v>Działania w projekcie</v>
          </cell>
          <cell r="N41" t="str">
            <v>n/d</v>
          </cell>
        </row>
        <row r="42">
          <cell r="B42" t="str">
            <v>Nazwa zadania</v>
          </cell>
          <cell r="D42" t="str">
            <v>Opis działania</v>
          </cell>
          <cell r="K42" t="str">
            <v>Szacunkowa wartość całkowita zadania [PLN]</v>
          </cell>
        </row>
        <row r="43">
          <cell r="B43" t="str">
            <v>Prace przygotowawcze</v>
          </cell>
          <cell r="D43" t="str">
            <v>opracowanie studium wykonalności</v>
          </cell>
          <cell r="K43">
            <v>25000</v>
          </cell>
        </row>
        <row r="44">
          <cell r="B44" t="str">
            <v>Zakup sprzętu medycznego</v>
          </cell>
          <cell r="D44" t="str">
            <v>zakup dwóch akceleratorów: akceleratora wysokoenergetycznego dedykowanego do procedur stereotaktycznych oraz akceleratora wysokoenergetycznego</v>
          </cell>
          <cell r="K44">
            <v>19100000</v>
          </cell>
        </row>
        <row r="45">
          <cell r="B45" t="str">
            <v>Instalacja sprzętu</v>
          </cell>
          <cell r="D45" t="str">
            <v>dostawa, montaż, uzyskanie pozwoleń, uruchomienie sprzętu</v>
          </cell>
          <cell r="K45">
            <v>900000</v>
          </cell>
        </row>
        <row r="46">
          <cell r="B46" t="str">
            <v>Działania promocyjne</v>
          </cell>
          <cell r="D46" t="str">
            <v xml:space="preserve">Promocja projektu </v>
          </cell>
          <cell r="K46">
            <v>10000</v>
          </cell>
        </row>
        <row r="48">
          <cell r="A48">
            <v>29</v>
          </cell>
          <cell r="B48" t="str">
            <v xml:space="preserve">Wskaźniki
</v>
          </cell>
          <cell r="N48" t="str">
            <v>A.14</v>
          </cell>
        </row>
        <row r="49">
          <cell r="B49" t="str">
            <v>Nazwa wskaźnika</v>
          </cell>
          <cell r="E49" t="str">
            <v>Rodzaj  [produktu/ rezultatu]</v>
          </cell>
          <cell r="G49" t="str">
            <v>Sposób pomiaru</v>
          </cell>
          <cell r="I49" t="str">
            <v>Szacowana wartość osiągnięta dzięki realizacji projektu</v>
          </cell>
          <cell r="K49" t="str">
            <v>Wartość docelowa zakładana w PO/SZOOP</v>
          </cell>
        </row>
        <row r="50">
          <cell r="B50" t="str">
            <v>Liczba leczonych w podmiotach leczniczych objętych wsparciem (wartość bezwględna)</v>
          </cell>
          <cell r="E50" t="str">
            <v>rezultat</v>
          </cell>
          <cell r="G50" t="str">
            <v>osoby/rok</v>
          </cell>
          <cell r="J50">
            <v>77331</v>
          </cell>
          <cell r="K50">
            <v>598470</v>
          </cell>
        </row>
        <row r="51">
          <cell r="B51" t="str">
            <v>Liczba wspartych podmiotów leczniczych</v>
          </cell>
          <cell r="E51" t="str">
            <v>produkt</v>
          </cell>
          <cell r="G51" t="str">
            <v>szt.</v>
          </cell>
          <cell r="J51">
            <v>1</v>
          </cell>
          <cell r="K51">
            <v>31</v>
          </cell>
        </row>
        <row r="52">
          <cell r="B52" t="str">
            <v>Liczba wspartych podmiotów leczniczych, w tym liczba wspartych podmiotów leczniczych z wyłączeniem ratownictwa medycznego</v>
          </cell>
          <cell r="E52" t="str">
            <v>produkt</v>
          </cell>
          <cell r="G52" t="str">
            <v>szt.</v>
          </cell>
          <cell r="J52">
            <v>1</v>
          </cell>
          <cell r="K52">
            <v>31</v>
          </cell>
        </row>
        <row r="53">
          <cell r="B53" t="str">
            <v>Nakłady inwestycyjne na zakup aparatury medycznej</v>
          </cell>
          <cell r="E53" t="str">
            <v>produkt</v>
          </cell>
          <cell r="G53" t="str">
            <v>PLN</v>
          </cell>
          <cell r="J53">
            <v>19100000</v>
          </cell>
          <cell r="K53">
            <v>350000000</v>
          </cell>
        </row>
        <row r="54">
          <cell r="B54" t="str">
            <v>Wzrost zatrudnienia we wspieranych podmiotach (innych niż przedsiębiorstwa)</v>
          </cell>
          <cell r="E54" t="str">
            <v>rezultat</v>
          </cell>
          <cell r="G54" t="str">
            <v>EPC</v>
          </cell>
          <cell r="J54">
            <v>18</v>
          </cell>
          <cell r="K54" t="str">
            <v>brak danych</v>
          </cell>
        </row>
        <row r="55">
          <cell r="B55" t="str">
            <v>Liczba nowo utworzonych miejsc pracy - pozostałe formy</v>
          </cell>
          <cell r="E55" t="str">
            <v>rezultat</v>
          </cell>
          <cell r="G55" t="str">
            <v>EPC</v>
          </cell>
          <cell r="J55">
            <v>18</v>
          </cell>
          <cell r="K55" t="str">
            <v>brak danych</v>
          </cell>
        </row>
        <row r="56">
          <cell r="B56" t="str">
            <v>Liczba obiektów dostosowanych do potrzeb osób z niepełnosprawnościami</v>
          </cell>
          <cell r="E56" t="str">
            <v>produkt</v>
          </cell>
          <cell r="G56" t="str">
            <v>szt.</v>
          </cell>
          <cell r="J56">
            <v>1</v>
          </cell>
          <cell r="K56" t="str">
            <v>brak danych</v>
          </cell>
        </row>
        <row r="58">
          <cell r="A58">
            <v>30</v>
          </cell>
          <cell r="B58" t="str">
            <v>Kryteria wyboru projektu</v>
          </cell>
          <cell r="D58" t="str">
            <v>Zawarto w odrębnej tabeli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3"/>
      <sheetName val="Konkurs POIiŚ.9.K.4"/>
      <sheetName val="Konkurs POIiŚ.9.K.5"/>
      <sheetName val="Konkurs POIiŚ.9.K.6"/>
      <sheetName val=" Kryteria horyzontalne"/>
      <sheetName val="Kryteria dla 9.1 dodat.formalne"/>
      <sheetName val="Kryteria dla 9.1 meryt. I stop."/>
      <sheetName val="Kryteria dla 9.1 ist. CU"/>
      <sheetName val="Kryteria dla 9.1 lądowiska"/>
      <sheetName val="Kryteria dla 9.2 dodat.formalne"/>
      <sheetName val="Kryteria dla 9.2 meryt. I stop."/>
      <sheetName val="Kryteria dla 9.2 ch. uk.krąż."/>
      <sheetName val="Kryteria dla 9.2 ch. nowotw."/>
      <sheetName val="RPZ"/>
      <sheetName val="Projekty pozakonkursowe"/>
      <sheetName val="POIiŚ.9.P.42"/>
      <sheetName val="POIiŚ.9.P.43"/>
      <sheetName val="POIiŚ.9.P.44"/>
      <sheetName val="POIiŚ.9.P.45"/>
      <sheetName val="POIiŚ.9.P.46"/>
      <sheetName val="POIiŚ.9.P.47"/>
      <sheetName val="POIiŚ.9.P.48"/>
      <sheetName val="POIiŚ.9.P.49"/>
      <sheetName val="Planowane działania"/>
      <sheetName val="ZAŁ.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row>
        <row r="100">
          <cell r="K100" t="str">
            <v>Program Operacyjny Infrastruktura i Środowisko na lata 2014 - 2020</v>
          </cell>
        </row>
        <row r="101">
          <cell r="K101" t="str">
            <v>Regionalny Program Operacyjny Województwa Dolnośląskiego na lata 2014 - 2020</v>
          </cell>
        </row>
        <row r="102">
          <cell r="K102" t="str">
            <v>Regionalny Program Operacyjny Województwa Kujawsko-Pomorskiego na lata 2014 - 2020</v>
          </cell>
        </row>
        <row r="103">
          <cell r="K103" t="str">
            <v>Regionalny Program Operacyjny Województwa Lubelskiego na lata 2014 - 2020</v>
          </cell>
        </row>
        <row r="104">
          <cell r="K104" t="str">
            <v>Regionalny Program Operacyjny Województwa Lubuskiego na lata 2014 - 2020</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row>
        <row r="125">
          <cell r="K125" t="str">
            <v>Narzędzie 2</v>
          </cell>
        </row>
        <row r="126">
          <cell r="K126" t="str">
            <v>Narzędzie 3</v>
          </cell>
        </row>
        <row r="127">
          <cell r="K127" t="str">
            <v>Narzędzie 4</v>
          </cell>
        </row>
        <row r="128">
          <cell r="K128" t="str">
            <v>Narzędzie 5</v>
          </cell>
        </row>
        <row r="129">
          <cell r="K129" t="str">
            <v>Narzędzie 6</v>
          </cell>
        </row>
        <row r="130">
          <cell r="K130" t="str">
            <v>Narzędzie 7</v>
          </cell>
        </row>
        <row r="131">
          <cell r="K131" t="str">
            <v>Narzędzie 8</v>
          </cell>
        </row>
        <row r="132">
          <cell r="K132" t="str">
            <v>Narzędzie 9</v>
          </cell>
        </row>
        <row r="133">
          <cell r="K133" t="str">
            <v>Narzędzie 10</v>
          </cell>
        </row>
        <row r="134">
          <cell r="K134" t="str">
            <v>Narzędzie 11</v>
          </cell>
        </row>
        <row r="135">
          <cell r="K135" t="str">
            <v>Narzędzie 12</v>
          </cell>
        </row>
        <row r="136">
          <cell r="K136" t="str">
            <v>Narzędzie 13</v>
          </cell>
        </row>
        <row r="137">
          <cell r="K137" t="str">
            <v>Narzędzie 14</v>
          </cell>
        </row>
        <row r="138">
          <cell r="K138" t="str">
            <v>Narzędzie 15</v>
          </cell>
        </row>
        <row r="139">
          <cell r="K139" t="str">
            <v>Narzędzie 16</v>
          </cell>
        </row>
        <row r="140">
          <cell r="K140" t="str">
            <v>Narzędzie 17</v>
          </cell>
        </row>
        <row r="141">
          <cell r="K141" t="str">
            <v>Narzędzie 18</v>
          </cell>
        </row>
        <row r="142">
          <cell r="K142" t="str">
            <v>Narzędzie 19</v>
          </cell>
        </row>
        <row r="143">
          <cell r="K143" t="str">
            <v>Narzędzie 20</v>
          </cell>
        </row>
        <row r="144">
          <cell r="K144" t="str">
            <v>Narzędzie 21</v>
          </cell>
        </row>
        <row r="145">
          <cell r="K145" t="str">
            <v>Narzędzie 22</v>
          </cell>
        </row>
        <row r="146">
          <cell r="K146" t="str">
            <v>Narzędzie 23</v>
          </cell>
        </row>
        <row r="147">
          <cell r="K147" t="str">
            <v>Narzędzie 24</v>
          </cell>
        </row>
        <row r="148">
          <cell r="K148" t="str">
            <v>Narzędzie 25</v>
          </cell>
        </row>
        <row r="149">
          <cell r="K149" t="str">
            <v>Narzędzie 26</v>
          </cell>
        </row>
        <row r="150">
          <cell r="K150" t="str">
            <v>Narzędzie 27</v>
          </cell>
        </row>
        <row r="151">
          <cell r="K151" t="str">
            <v>Narzędzie 28</v>
          </cell>
        </row>
        <row r="152">
          <cell r="K152" t="str">
            <v>Narzędzie 29</v>
          </cell>
        </row>
        <row r="153">
          <cell r="K153" t="str">
            <v>Narzędzie 30</v>
          </cell>
        </row>
        <row r="154">
          <cell r="K154" t="str">
            <v>Narzędzie 31</v>
          </cell>
        </row>
        <row r="155">
          <cell r="K155" t="str">
            <v>Narzędzie 32</v>
          </cell>
        </row>
        <row r="156">
          <cell r="K156" t="str">
            <v>Narzędzie 33</v>
          </cell>
        </row>
        <row r="157">
          <cell r="K157" t="str">
            <v>Narzędzie 34</v>
          </cell>
        </row>
        <row r="158">
          <cell r="K158" t="str">
            <v>Narzędzie 35</v>
          </cell>
        </row>
        <row r="159">
          <cell r="K159" t="str">
            <v>Narzędzie 36</v>
          </cell>
        </row>
        <row r="160">
          <cell r="K160" t="str">
            <v>Narzędzie 37</v>
          </cell>
        </row>
      </sheetData>
      <sheetData sheetId="1">
        <row r="57">
          <cell r="M57" t="str">
            <v>dolnośląskie</v>
          </cell>
        </row>
      </sheetData>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 Kryteria horyzontalne"/>
      <sheetName val="Kryteria dla 9.1 dodat.formalne"/>
      <sheetName val="Kryteria dla 9.1 meryt. I stop."/>
      <sheetName val="Kryteria dla 9.1 nowe SOR"/>
      <sheetName val="Kryteria dla 9.1 nowe CU"/>
      <sheetName val="Kryteria dla 9.1 lądowiska"/>
      <sheetName val="Kryteria dla 9.1 LPR"/>
      <sheetName val="RPZ"/>
      <sheetName val="Projekty pozakonkursowe"/>
      <sheetName val="POIiŚ.9.P.1"/>
      <sheetName val="POIiŚ.9.P.2"/>
      <sheetName val="POIiŚ.9.P.3"/>
      <sheetName val="POIiŚ.9.P.8"/>
      <sheetName val="POIiŚ.9.P.12"/>
      <sheetName val="POIiŚ.9.P.13"/>
      <sheetName val="POIiŚ.9.P.14"/>
      <sheetName val="POIiŚ.9.P.16"/>
      <sheetName val="POIiŚ.9.P.18"/>
      <sheetName val="POIiŚ.9.P.19"/>
      <sheetName val="POIiŚ.9.P.34"/>
      <sheetName val="POIiŚ.9.P.35"/>
      <sheetName val="POIiŚ.9.P.36"/>
      <sheetName val="POIiŚ.9.P.38"/>
      <sheetName val="POIiŚ.9.P.41"/>
      <sheetName val="POIiŚ.9.P.50"/>
      <sheetName val="POIiŚ.9.P.51"/>
      <sheetName val="POIiŚ.9.P.52"/>
      <sheetName val="POIiŚ.9.P.53"/>
      <sheetName val="POIiŚ.9.P.54"/>
      <sheetName val="POIiŚ.9.P.55"/>
      <sheetName val="POIiŚ.9.P.56"/>
      <sheetName val="POIiŚ.9.P.57"/>
      <sheetName val="POIiŚ.9.P.58"/>
      <sheetName val="Planowane działan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9.1 nowe CU"/>
      <sheetName val="POIiŚ.9.P.57"/>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dla 9.1 nowe SOR"/>
      <sheetName val="POIiŚ.9.P.96"/>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Źródła finansowania "/>
      <sheetName val="zestawienie rzeczowe"/>
    </sheetNames>
    <sheetDataSet>
      <sheetData sheetId="0"/>
      <sheetData sheetId="1">
        <row r="6">
          <cell r="A6" t="str">
            <v>Zadanie 1: 
 Zakup środków trwałych</v>
          </cell>
        </row>
        <row r="7">
          <cell r="A7" t="str">
            <v>Podpisanie umowy z wykonawcą i dostawa sprzętu medycznego i wyposażenia</v>
          </cell>
        </row>
        <row r="8">
          <cell r="A8" t="str">
            <v>Zadanie 2: 
 Zarządzanie projektem</v>
          </cell>
        </row>
        <row r="10">
          <cell r="A10" t="str">
            <v>Zadanie 3: 
 Promocja projektu</v>
          </cell>
        </row>
        <row r="11">
          <cell r="A11" t="str">
            <v>Zakup materiałów do promocji projektu</v>
          </cell>
        </row>
        <row r="12">
          <cell r="A12" t="str">
            <v>Zadanie 4: 
Opracowanie Studium wykonalności projektu</v>
          </cell>
        </row>
        <row r="13">
          <cell r="A13" t="str">
            <v>Opracowanie studium wykonalności projektu</v>
          </cell>
        </row>
      </sheetData>
      <sheetData sheetId="2">
        <row r="14">
          <cell r="G14">
            <v>1.968E-2</v>
          </cell>
          <cell r="H14">
            <v>0.03</v>
          </cell>
          <cell r="I14">
            <v>2.4958</v>
          </cell>
        </row>
      </sheetData>
      <sheetData sheetId="3">
        <row r="27">
          <cell r="H27">
            <v>2457800</v>
          </cell>
        </row>
        <row r="32">
          <cell r="H32">
            <v>19680</v>
          </cell>
        </row>
        <row r="33">
          <cell r="H33">
            <v>8000</v>
          </cell>
        </row>
        <row r="34">
          <cell r="H34">
            <v>60000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Źródła finansowania "/>
      <sheetName val="zestawienie rzeczowe"/>
    </sheetNames>
    <sheetDataSet>
      <sheetData sheetId="0"/>
      <sheetData sheetId="1" refreshError="1"/>
      <sheetData sheetId="2" refreshError="1"/>
      <sheetData sheetId="3">
        <row r="29">
          <cell r="F29">
            <v>937400</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L29"/>
  <sheetViews>
    <sheetView tabSelected="1" view="pageBreakPreview" zoomScaleNormal="100" zoomScaleSheetLayoutView="100" workbookViewId="0">
      <selection activeCell="G20" sqref="G20:H20"/>
    </sheetView>
  </sheetViews>
  <sheetFormatPr defaultColWidth="9.140625" defaultRowHeight="12.75" x14ac:dyDescent="0.2"/>
  <cols>
    <col min="1" max="1" width="12.85546875" style="1" customWidth="1"/>
    <col min="2" max="2" width="8.42578125" style="1" customWidth="1"/>
    <col min="3" max="3" width="7.42578125" style="1" customWidth="1"/>
    <col min="4" max="5" width="11.85546875" style="1" customWidth="1"/>
    <col min="6" max="6" width="31.28515625" style="1" customWidth="1"/>
    <col min="7" max="7" width="16.85546875" style="1" customWidth="1"/>
    <col min="8" max="8" width="12.42578125" style="1" customWidth="1"/>
    <col min="9" max="9" width="9.5703125" style="1" customWidth="1"/>
    <col min="10" max="10" width="9.140625" style="1"/>
    <col min="11" max="11" width="12.7109375" style="1" bestFit="1" customWidth="1"/>
    <col min="12" max="12" width="9.140625" style="1" customWidth="1"/>
    <col min="13" max="13" width="108.140625" style="1" customWidth="1"/>
    <col min="14" max="16384" width="9.140625" style="1"/>
  </cols>
  <sheetData>
    <row r="1" spans="1:12" ht="45" customHeight="1" x14ac:dyDescent="0.2">
      <c r="A1" s="384" t="s">
        <v>1346</v>
      </c>
      <c r="B1" s="385"/>
      <c r="C1" s="385"/>
      <c r="D1" s="385"/>
      <c r="E1" s="385"/>
      <c r="F1" s="385"/>
      <c r="G1" s="385"/>
      <c r="H1" s="385"/>
      <c r="I1" s="385"/>
      <c r="J1" s="386"/>
    </row>
    <row r="2" spans="1:12" ht="30" customHeight="1" thickBot="1" x14ac:dyDescent="0.25">
      <c r="A2" s="404" t="s">
        <v>12</v>
      </c>
      <c r="B2" s="405"/>
      <c r="C2" s="405"/>
      <c r="D2" s="405"/>
      <c r="E2" s="406"/>
      <c r="F2" s="407" t="s">
        <v>2858</v>
      </c>
      <c r="G2" s="408"/>
      <c r="H2" s="408"/>
      <c r="I2" s="408"/>
      <c r="J2" s="409"/>
    </row>
    <row r="3" spans="1:12" ht="15" customHeight="1" thickBot="1" x14ac:dyDescent="0.25">
      <c r="A3" s="395"/>
      <c r="B3" s="395"/>
      <c r="C3" s="395"/>
      <c r="D3" s="395"/>
      <c r="E3" s="395"/>
      <c r="F3" s="395"/>
      <c r="G3" s="395"/>
      <c r="H3" s="395"/>
      <c r="I3" s="395"/>
      <c r="J3" s="395"/>
    </row>
    <row r="4" spans="1:12" ht="30" customHeight="1" x14ac:dyDescent="0.2">
      <c r="A4" s="387" t="s">
        <v>0</v>
      </c>
      <c r="B4" s="388"/>
      <c r="C4" s="388"/>
      <c r="D4" s="388"/>
      <c r="E4" s="388"/>
      <c r="F4" s="388"/>
      <c r="G4" s="388"/>
      <c r="H4" s="388"/>
      <c r="I4" s="388"/>
      <c r="J4" s="389"/>
    </row>
    <row r="5" spans="1:12" ht="30" customHeight="1" x14ac:dyDescent="0.2">
      <c r="A5" s="396" t="s">
        <v>11</v>
      </c>
      <c r="B5" s="397"/>
      <c r="C5" s="397"/>
      <c r="D5" s="397"/>
      <c r="E5" s="398" t="s">
        <v>14</v>
      </c>
      <c r="F5" s="399"/>
      <c r="G5" s="399"/>
      <c r="H5" s="399"/>
      <c r="I5" s="399"/>
      <c r="J5" s="400"/>
    </row>
    <row r="6" spans="1:12" ht="45" customHeight="1" x14ac:dyDescent="0.2">
      <c r="A6" s="396" t="s">
        <v>16</v>
      </c>
      <c r="B6" s="397"/>
      <c r="C6" s="397"/>
      <c r="D6" s="397"/>
      <c r="E6" s="401" t="s">
        <v>3207</v>
      </c>
      <c r="F6" s="402"/>
      <c r="G6" s="402"/>
      <c r="H6" s="402"/>
      <c r="I6" s="402"/>
      <c r="J6" s="403"/>
    </row>
    <row r="7" spans="1:12" ht="63" customHeight="1" thickBot="1" x14ac:dyDescent="0.25">
      <c r="A7" s="390" t="s">
        <v>2</v>
      </c>
      <c r="B7" s="391"/>
      <c r="C7" s="391"/>
      <c r="D7" s="391"/>
      <c r="E7" s="392" t="s">
        <v>1561</v>
      </c>
      <c r="F7" s="393"/>
      <c r="G7" s="393"/>
      <c r="H7" s="393"/>
      <c r="I7" s="393"/>
      <c r="J7" s="394"/>
    </row>
    <row r="8" spans="1:12" s="2" customFormat="1" ht="15" customHeight="1" thickBot="1" x14ac:dyDescent="0.25">
      <c r="A8" s="369"/>
      <c r="B8" s="369"/>
      <c r="C8" s="369"/>
      <c r="D8" s="369"/>
      <c r="E8" s="369"/>
      <c r="F8" s="369"/>
      <c r="G8" s="369"/>
      <c r="H8" s="369"/>
      <c r="I8" s="369"/>
      <c r="J8" s="369"/>
    </row>
    <row r="9" spans="1:12" s="2" customFormat="1" ht="30" customHeight="1" x14ac:dyDescent="0.2">
      <c r="A9" s="381" t="s">
        <v>4</v>
      </c>
      <c r="B9" s="382"/>
      <c r="C9" s="382"/>
      <c r="D9" s="382"/>
      <c r="E9" s="382"/>
      <c r="F9" s="382"/>
      <c r="G9" s="382"/>
      <c r="H9" s="382"/>
      <c r="I9" s="382"/>
      <c r="J9" s="383"/>
    </row>
    <row r="10" spans="1:12" ht="30" customHeight="1" x14ac:dyDescent="0.2">
      <c r="A10" s="379" t="s">
        <v>3</v>
      </c>
      <c r="B10" s="370" t="s">
        <v>5</v>
      </c>
      <c r="C10" s="370"/>
      <c r="D10" s="371" t="s">
        <v>1</v>
      </c>
      <c r="E10" s="374" t="s">
        <v>6</v>
      </c>
      <c r="F10" s="375"/>
      <c r="G10" s="370" t="s">
        <v>2859</v>
      </c>
      <c r="H10" s="370"/>
      <c r="I10" s="370" t="s">
        <v>9</v>
      </c>
      <c r="J10" s="372"/>
    </row>
    <row r="11" spans="1:12" ht="49.5" customHeight="1" x14ac:dyDescent="0.2">
      <c r="A11" s="380"/>
      <c r="B11" s="371"/>
      <c r="C11" s="371"/>
      <c r="D11" s="378"/>
      <c r="E11" s="376"/>
      <c r="F11" s="377"/>
      <c r="G11" s="5" t="s">
        <v>7</v>
      </c>
      <c r="H11" s="5" t="s">
        <v>8</v>
      </c>
      <c r="I11" s="371"/>
      <c r="J11" s="373"/>
    </row>
    <row r="12" spans="1:12" ht="67.5" customHeight="1" x14ac:dyDescent="0.2">
      <c r="A12" s="4" t="s">
        <v>17</v>
      </c>
      <c r="B12" s="360" t="s">
        <v>2856</v>
      </c>
      <c r="C12" s="360"/>
      <c r="D12" s="111" t="s">
        <v>2826</v>
      </c>
      <c r="E12" s="361" t="s">
        <v>3133</v>
      </c>
      <c r="F12" s="362"/>
      <c r="G12" s="110">
        <v>2550000</v>
      </c>
      <c r="H12" s="238">
        <v>1550000</v>
      </c>
      <c r="I12" s="363" t="s">
        <v>2825</v>
      </c>
      <c r="J12" s="364"/>
      <c r="K12" s="7"/>
    </row>
    <row r="13" spans="1:12" ht="67.5" customHeight="1" x14ac:dyDescent="0.2">
      <c r="A13" s="4" t="s">
        <v>17</v>
      </c>
      <c r="B13" s="360" t="s">
        <v>2857</v>
      </c>
      <c r="C13" s="360"/>
      <c r="D13" s="257" t="s">
        <v>3214</v>
      </c>
      <c r="E13" s="365" t="s">
        <v>3044</v>
      </c>
      <c r="F13" s="366"/>
      <c r="G13" s="110">
        <v>1700000</v>
      </c>
      <c r="H13" s="238">
        <v>300000</v>
      </c>
      <c r="I13" s="363" t="s">
        <v>2825</v>
      </c>
      <c r="J13" s="364"/>
      <c r="K13" s="7"/>
      <c r="L13" s="7"/>
    </row>
    <row r="14" spans="1:12" ht="49.5" customHeight="1" x14ac:dyDescent="0.2">
      <c r="A14" s="4" t="s">
        <v>17</v>
      </c>
      <c r="B14" s="360" t="s">
        <v>3134</v>
      </c>
      <c r="C14" s="360"/>
      <c r="D14" s="118" t="s">
        <v>2826</v>
      </c>
      <c r="E14" s="361" t="s">
        <v>3139</v>
      </c>
      <c r="F14" s="362"/>
      <c r="G14" s="110">
        <v>1343000</v>
      </c>
      <c r="H14" s="238">
        <v>237000</v>
      </c>
      <c r="I14" s="363" t="s">
        <v>2825</v>
      </c>
      <c r="J14" s="364"/>
      <c r="K14" s="7"/>
    </row>
    <row r="15" spans="1:12" ht="85.5" customHeight="1" x14ac:dyDescent="0.2">
      <c r="A15" s="4" t="s">
        <v>17</v>
      </c>
      <c r="B15" s="360" t="s">
        <v>3135</v>
      </c>
      <c r="C15" s="360"/>
      <c r="D15" s="133" t="s">
        <v>2826</v>
      </c>
      <c r="E15" s="361" t="s">
        <v>3088</v>
      </c>
      <c r="F15" s="362"/>
      <c r="G15" s="110">
        <v>2163658</v>
      </c>
      <c r="H15" s="238">
        <v>381822</v>
      </c>
      <c r="I15" s="363" t="s">
        <v>2825</v>
      </c>
      <c r="J15" s="364"/>
      <c r="K15" s="7"/>
    </row>
    <row r="16" spans="1:12" ht="49.5" customHeight="1" x14ac:dyDescent="0.2">
      <c r="A16" s="4" t="s">
        <v>17</v>
      </c>
      <c r="B16" s="360" t="s">
        <v>3136</v>
      </c>
      <c r="C16" s="360"/>
      <c r="D16" s="133" t="s">
        <v>2826</v>
      </c>
      <c r="E16" s="361" t="s">
        <v>3106</v>
      </c>
      <c r="F16" s="362"/>
      <c r="G16" s="110">
        <v>1700000</v>
      </c>
      <c r="H16" s="238">
        <v>300000</v>
      </c>
      <c r="I16" s="363" t="s">
        <v>2825</v>
      </c>
      <c r="J16" s="364"/>
      <c r="K16" s="7"/>
    </row>
    <row r="17" spans="1:11" ht="89.25" customHeight="1" x14ac:dyDescent="0.2">
      <c r="A17" s="4" t="s">
        <v>17</v>
      </c>
      <c r="B17" s="360" t="s">
        <v>3137</v>
      </c>
      <c r="C17" s="360"/>
      <c r="D17" s="119" t="s">
        <v>2826</v>
      </c>
      <c r="E17" s="361" t="s">
        <v>3163</v>
      </c>
      <c r="F17" s="362"/>
      <c r="G17" s="110">
        <v>38696884.780000001</v>
      </c>
      <c r="H17" s="238">
        <v>6828862.0199999996</v>
      </c>
      <c r="I17" s="363" t="s">
        <v>2825</v>
      </c>
      <c r="J17" s="364"/>
      <c r="K17" s="7"/>
    </row>
    <row r="18" spans="1:11" ht="65.25" customHeight="1" x14ac:dyDescent="0.2">
      <c r="A18" s="4" t="s">
        <v>17</v>
      </c>
      <c r="B18" s="360" t="s">
        <v>3138</v>
      </c>
      <c r="C18" s="360"/>
      <c r="D18" s="133" t="s">
        <v>2826</v>
      </c>
      <c r="E18" s="361" t="s">
        <v>3166</v>
      </c>
      <c r="F18" s="362"/>
      <c r="G18" s="110">
        <v>1614490</v>
      </c>
      <c r="H18" s="238">
        <v>284910</v>
      </c>
      <c r="I18" s="363" t="s">
        <v>2825</v>
      </c>
      <c r="J18" s="364"/>
      <c r="K18" s="7"/>
    </row>
    <row r="19" spans="1:11" ht="65.25" customHeight="1" x14ac:dyDescent="0.2">
      <c r="A19" s="4" t="s">
        <v>17</v>
      </c>
      <c r="B19" s="360" t="s">
        <v>3164</v>
      </c>
      <c r="C19" s="360"/>
      <c r="D19" s="133" t="s">
        <v>2826</v>
      </c>
      <c r="E19" s="361" t="s">
        <v>3194</v>
      </c>
      <c r="F19" s="362"/>
      <c r="G19" s="110">
        <v>5950000</v>
      </c>
      <c r="H19" s="238">
        <v>1050000</v>
      </c>
      <c r="I19" s="363" t="s">
        <v>2825</v>
      </c>
      <c r="J19" s="367"/>
      <c r="K19" s="7"/>
    </row>
    <row r="20" spans="1:11" ht="65.25" customHeight="1" x14ac:dyDescent="0.2">
      <c r="A20" s="4" t="s">
        <v>17</v>
      </c>
      <c r="B20" s="360" t="s">
        <v>3165</v>
      </c>
      <c r="C20" s="360"/>
      <c r="D20" s="133" t="s">
        <v>2826</v>
      </c>
      <c r="E20" s="361" t="s">
        <v>3367</v>
      </c>
      <c r="F20" s="362"/>
      <c r="G20" s="110">
        <v>2144550</v>
      </c>
      <c r="H20" s="238">
        <v>378450</v>
      </c>
      <c r="I20" s="363" t="s">
        <v>2825</v>
      </c>
      <c r="J20" s="367"/>
      <c r="K20" s="7"/>
    </row>
    <row r="21" spans="1:11" ht="36.75" customHeight="1" x14ac:dyDescent="0.25">
      <c r="A21" s="410" t="s">
        <v>2860</v>
      </c>
      <c r="B21" s="411"/>
      <c r="C21" s="411"/>
      <c r="D21" s="411"/>
      <c r="E21" s="411"/>
      <c r="F21" s="411"/>
      <c r="G21" s="411"/>
      <c r="H21" s="411"/>
      <c r="I21" s="411"/>
      <c r="J21" s="411"/>
    </row>
    <row r="22" spans="1:11" ht="15" customHeight="1" x14ac:dyDescent="0.25">
      <c r="A22" s="358"/>
      <c r="B22" s="359"/>
      <c r="C22" s="359"/>
      <c r="D22" s="359"/>
      <c r="E22" s="359"/>
      <c r="F22" s="359"/>
      <c r="G22" s="359"/>
      <c r="H22" s="359"/>
      <c r="I22" s="359"/>
      <c r="J22" s="359"/>
      <c r="K22" s="7"/>
    </row>
    <row r="23" spans="1:11" ht="15" customHeight="1" x14ac:dyDescent="0.2">
      <c r="D23" s="85"/>
      <c r="E23" s="3"/>
      <c r="F23" s="3"/>
      <c r="G23" s="3"/>
      <c r="H23" s="3"/>
    </row>
    <row r="24" spans="1:11" ht="27" customHeight="1" x14ac:dyDescent="0.2">
      <c r="D24" s="85"/>
      <c r="E24" s="3"/>
      <c r="F24" s="3"/>
      <c r="G24" s="3"/>
      <c r="H24" s="3"/>
    </row>
    <row r="25" spans="1:11" ht="10.5" customHeight="1" x14ac:dyDescent="0.2">
      <c r="D25" s="85"/>
      <c r="E25" s="85"/>
      <c r="F25" s="85"/>
      <c r="G25" s="85"/>
      <c r="H25" s="85"/>
    </row>
    <row r="26" spans="1:11" hidden="1" x14ac:dyDescent="0.2"/>
    <row r="27" spans="1:11" ht="12.75" customHeight="1" x14ac:dyDescent="0.2">
      <c r="E27" s="368" t="s">
        <v>15</v>
      </c>
      <c r="F27" s="368"/>
      <c r="G27" s="368"/>
      <c r="H27" s="368"/>
    </row>
    <row r="28" spans="1:11" x14ac:dyDescent="0.2">
      <c r="E28" s="368"/>
      <c r="F28" s="368"/>
      <c r="G28" s="368"/>
      <c r="H28" s="368"/>
    </row>
    <row r="29" spans="1:11" x14ac:dyDescent="0.2">
      <c r="E29" s="368"/>
      <c r="F29" s="368"/>
      <c r="G29" s="368"/>
      <c r="H29" s="368"/>
    </row>
  </sheetData>
  <mergeCells count="49">
    <mergeCell ref="E17:F17"/>
    <mergeCell ref="A21:J21"/>
    <mergeCell ref="E20:F20"/>
    <mergeCell ref="E19:F19"/>
    <mergeCell ref="B19:C19"/>
    <mergeCell ref="B20:C20"/>
    <mergeCell ref="A1:J1"/>
    <mergeCell ref="A4:J4"/>
    <mergeCell ref="A7:D7"/>
    <mergeCell ref="E7:J7"/>
    <mergeCell ref="A3:J3"/>
    <mergeCell ref="A5:D5"/>
    <mergeCell ref="E5:J5"/>
    <mergeCell ref="A6:D6"/>
    <mergeCell ref="E6:J6"/>
    <mergeCell ref="A2:E2"/>
    <mergeCell ref="F2:J2"/>
    <mergeCell ref="E27:H29"/>
    <mergeCell ref="A8:J8"/>
    <mergeCell ref="B10:C11"/>
    <mergeCell ref="I10:J11"/>
    <mergeCell ref="E10:F11"/>
    <mergeCell ref="D10:D11"/>
    <mergeCell ref="G10:H10"/>
    <mergeCell ref="A10:A11"/>
    <mergeCell ref="A9:J9"/>
    <mergeCell ref="B15:C15"/>
    <mergeCell ref="B17:C17"/>
    <mergeCell ref="B18:C18"/>
    <mergeCell ref="E14:F14"/>
    <mergeCell ref="I17:J17"/>
    <mergeCell ref="I18:J18"/>
    <mergeCell ref="I19:J19"/>
    <mergeCell ref="A22:J22"/>
    <mergeCell ref="B12:C12"/>
    <mergeCell ref="E12:F12"/>
    <mergeCell ref="I12:J12"/>
    <mergeCell ref="I16:J16"/>
    <mergeCell ref="I13:J13"/>
    <mergeCell ref="I14:J14"/>
    <mergeCell ref="I15:J15"/>
    <mergeCell ref="B13:C13"/>
    <mergeCell ref="E13:F13"/>
    <mergeCell ref="B16:C16"/>
    <mergeCell ref="E15:F15"/>
    <mergeCell ref="E16:F16"/>
    <mergeCell ref="B14:C14"/>
    <mergeCell ref="I20:J20"/>
    <mergeCell ref="E18:F18"/>
  </mergeCells>
  <dataValidations count="2">
    <dataValidation type="list" allowBlank="1" showInputMessage="1" showErrorMessage="1" prompt="wybierz Program z listy" sqref="E5:J5">
      <formula1>Programy</formula1>
    </dataValidation>
    <dataValidation type="list" allowBlank="1" showInputMessage="1" showErrorMessage="1" prompt="wybierz PI" sqref="A12:A20">
      <formula1>skroty_PI</formula1>
    </dataValidation>
  </dataValidations>
  <pageMargins left="0.70866141732283472" right="0.70866141732283472" top="0.74803149606299213" bottom="0.74803149606299213" header="0.31496062992125984" footer="0.31496062992125984"/>
  <pageSetup paperSize="9" scale="66"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2"/>
  <sheetViews>
    <sheetView view="pageBreakPreview" zoomScale="70" zoomScaleNormal="100" zoomScaleSheetLayoutView="70" workbookViewId="0">
      <selection activeCell="C2" sqref="C2:E2"/>
    </sheetView>
  </sheetViews>
  <sheetFormatPr defaultColWidth="9.140625" defaultRowHeight="12.75" x14ac:dyDescent="0.2"/>
  <cols>
    <col min="1" max="1" width="5.140625" style="22" customWidth="1"/>
    <col min="2" max="2" width="64.5703125" style="1" customWidth="1"/>
    <col min="3" max="4" width="23.28515625" style="1" customWidth="1"/>
    <col min="5" max="5" width="103.85546875" style="1" customWidth="1"/>
    <col min="6" max="16384" width="9.140625" style="1"/>
  </cols>
  <sheetData>
    <row r="1" spans="1:5" ht="30" customHeight="1" thickBot="1" x14ac:dyDescent="0.3">
      <c r="A1" s="418" t="s">
        <v>1193</v>
      </c>
      <c r="B1" s="419"/>
      <c r="C1" s="420"/>
      <c r="D1" s="420"/>
      <c r="E1" s="421"/>
    </row>
    <row r="2" spans="1:5" ht="46.5" customHeight="1" x14ac:dyDescent="0.2">
      <c r="A2" s="422">
        <v>1</v>
      </c>
      <c r="B2" s="9" t="s">
        <v>1194</v>
      </c>
      <c r="C2" s="423" t="s">
        <v>3370</v>
      </c>
      <c r="D2" s="424"/>
      <c r="E2" s="425"/>
    </row>
    <row r="3" spans="1:5" ht="40.5" customHeight="1" thickBot="1" x14ac:dyDescent="0.25">
      <c r="A3" s="422"/>
      <c r="B3" s="9" t="s">
        <v>1195</v>
      </c>
      <c r="C3" s="426" t="s">
        <v>1196</v>
      </c>
      <c r="D3" s="427"/>
      <c r="E3" s="428"/>
    </row>
    <row r="4" spans="1:5" ht="15" customHeight="1" thickBot="1" x14ac:dyDescent="0.25">
      <c r="A4" s="429"/>
      <c r="B4" s="429"/>
      <c r="C4" s="430"/>
      <c r="D4" s="430"/>
      <c r="E4" s="430"/>
    </row>
    <row r="5" spans="1:5" ht="24.95" customHeight="1" thickBot="1" x14ac:dyDescent="0.25">
      <c r="A5" s="107">
        <v>2</v>
      </c>
      <c r="B5" s="412" t="s">
        <v>1197</v>
      </c>
      <c r="C5" s="413"/>
      <c r="D5" s="413"/>
      <c r="E5" s="414"/>
    </row>
    <row r="6" spans="1:5" ht="60.75" customHeight="1" x14ac:dyDescent="0.2">
      <c r="A6" s="10" t="s">
        <v>13</v>
      </c>
      <c r="B6" s="11" t="s">
        <v>1198</v>
      </c>
      <c r="C6" s="11" t="s">
        <v>1199</v>
      </c>
      <c r="D6" s="11" t="s">
        <v>1200</v>
      </c>
      <c r="E6" s="12" t="s">
        <v>1201</v>
      </c>
    </row>
    <row r="7" spans="1:5" ht="106.5" customHeight="1" x14ac:dyDescent="0.2">
      <c r="A7" s="13">
        <v>1</v>
      </c>
      <c r="B7" s="14" t="s">
        <v>1202</v>
      </c>
      <c r="C7" s="15" t="s">
        <v>1203</v>
      </c>
      <c r="D7" s="16" t="s">
        <v>1204</v>
      </c>
      <c r="E7" s="17" t="s">
        <v>2696</v>
      </c>
    </row>
    <row r="8" spans="1:5" ht="15" customHeight="1" thickBot="1" x14ac:dyDescent="0.25">
      <c r="A8" s="415"/>
      <c r="B8" s="415"/>
      <c r="C8" s="415"/>
      <c r="D8" s="415"/>
      <c r="E8" s="415"/>
    </row>
    <row r="9" spans="1:5" ht="24.95" customHeight="1" thickBot="1" x14ac:dyDescent="0.25">
      <c r="A9" s="44">
        <v>3</v>
      </c>
      <c r="B9" s="412" t="s">
        <v>1205</v>
      </c>
      <c r="C9" s="413"/>
      <c r="D9" s="413"/>
      <c r="E9" s="414"/>
    </row>
    <row r="10" spans="1:5" ht="30" customHeight="1" x14ac:dyDescent="0.2">
      <c r="A10" s="18" t="s">
        <v>13</v>
      </c>
      <c r="B10" s="416" t="s">
        <v>1199</v>
      </c>
      <c r="C10" s="417"/>
      <c r="D10" s="11" t="s">
        <v>1200</v>
      </c>
      <c r="E10" s="19" t="s">
        <v>1206</v>
      </c>
    </row>
    <row r="11" spans="1:5" ht="74.25" customHeight="1" x14ac:dyDescent="0.2">
      <c r="A11" s="13">
        <v>1</v>
      </c>
      <c r="B11" s="431" t="s">
        <v>1207</v>
      </c>
      <c r="C11" s="432"/>
      <c r="D11" s="16" t="s">
        <v>1405</v>
      </c>
      <c r="E11" s="17" t="s">
        <v>2697</v>
      </c>
    </row>
    <row r="12" spans="1:5" ht="164.25" customHeight="1" x14ac:dyDescent="0.2">
      <c r="A12" s="13">
        <v>2</v>
      </c>
      <c r="B12" s="431" t="s">
        <v>1208</v>
      </c>
      <c r="C12" s="432"/>
      <c r="D12" s="16" t="s">
        <v>1406</v>
      </c>
      <c r="E12" s="17" t="s">
        <v>2695</v>
      </c>
    </row>
    <row r="13" spans="1:5" ht="120.75" customHeight="1" x14ac:dyDescent="0.2">
      <c r="A13" s="13">
        <v>3</v>
      </c>
      <c r="B13" s="431" t="s">
        <v>1209</v>
      </c>
      <c r="C13" s="432"/>
      <c r="D13" s="16" t="s">
        <v>1407</v>
      </c>
      <c r="E13" s="17" t="s">
        <v>2698</v>
      </c>
    </row>
    <row r="14" spans="1:5" ht="76.5" customHeight="1" x14ac:dyDescent="0.2">
      <c r="A14" s="13">
        <v>4</v>
      </c>
      <c r="B14" s="431" t="s">
        <v>1210</v>
      </c>
      <c r="C14" s="432"/>
      <c r="D14" s="16" t="s">
        <v>1408</v>
      </c>
      <c r="E14" s="17" t="s">
        <v>2699</v>
      </c>
    </row>
    <row r="15" spans="1:5" ht="87.75" customHeight="1" x14ac:dyDescent="0.2">
      <c r="A15" s="13">
        <v>5</v>
      </c>
      <c r="B15" s="431" t="s">
        <v>1211</v>
      </c>
      <c r="C15" s="432"/>
      <c r="D15" s="16" t="s">
        <v>1409</v>
      </c>
      <c r="E15" s="17" t="s">
        <v>2700</v>
      </c>
    </row>
    <row r="16" spans="1:5" ht="76.5" customHeight="1" x14ac:dyDescent="0.2">
      <c r="A16" s="13">
        <v>6</v>
      </c>
      <c r="B16" s="431" t="s">
        <v>1212</v>
      </c>
      <c r="C16" s="432"/>
      <c r="D16" s="16" t="s">
        <v>1410</v>
      </c>
      <c r="E16" s="17" t="s">
        <v>2701</v>
      </c>
    </row>
    <row r="17" spans="1:5" ht="87.75" customHeight="1" x14ac:dyDescent="0.2">
      <c r="A17" s="13">
        <v>7</v>
      </c>
      <c r="B17" s="431" t="s">
        <v>1213</v>
      </c>
      <c r="C17" s="432"/>
      <c r="D17" s="16" t="s">
        <v>1411</v>
      </c>
      <c r="E17" s="17" t="s">
        <v>2702</v>
      </c>
    </row>
    <row r="18" spans="1:5" ht="300.75" customHeight="1" x14ac:dyDescent="0.2">
      <c r="A18" s="13">
        <v>8</v>
      </c>
      <c r="B18" s="433" t="s">
        <v>1554</v>
      </c>
      <c r="C18" s="434"/>
      <c r="D18" s="16" t="s">
        <v>1412</v>
      </c>
      <c r="E18" s="17" t="s">
        <v>1400</v>
      </c>
    </row>
    <row r="19" spans="1:5" ht="146.25" customHeight="1" x14ac:dyDescent="0.2">
      <c r="A19" s="13">
        <v>9</v>
      </c>
      <c r="B19" s="431" t="s">
        <v>1235</v>
      </c>
      <c r="C19" s="432"/>
      <c r="D19" s="16" t="s">
        <v>1413</v>
      </c>
      <c r="E19" s="17" t="s">
        <v>1401</v>
      </c>
    </row>
    <row r="20" spans="1:5" ht="116.25" customHeight="1" x14ac:dyDescent="0.2">
      <c r="A20" s="13">
        <v>10</v>
      </c>
      <c r="B20" s="431" t="s">
        <v>1214</v>
      </c>
      <c r="C20" s="432"/>
      <c r="D20" s="16" t="s">
        <v>1414</v>
      </c>
      <c r="E20" s="17" t="s">
        <v>2703</v>
      </c>
    </row>
    <row r="21" spans="1:5" ht="151.5" customHeight="1" x14ac:dyDescent="0.2">
      <c r="A21" s="13">
        <v>11</v>
      </c>
      <c r="B21" s="431" t="s">
        <v>1215</v>
      </c>
      <c r="C21" s="432"/>
      <c r="D21" s="16" t="s">
        <v>1415</v>
      </c>
      <c r="E21" s="17" t="s">
        <v>2704</v>
      </c>
    </row>
    <row r="22" spans="1:5" ht="121.5" customHeight="1" x14ac:dyDescent="0.2">
      <c r="A22" s="13">
        <v>12</v>
      </c>
      <c r="B22" s="431" t="s">
        <v>1216</v>
      </c>
      <c r="C22" s="432"/>
      <c r="D22" s="16" t="s">
        <v>1416</v>
      </c>
      <c r="E22" s="17" t="s">
        <v>2705</v>
      </c>
    </row>
    <row r="23" spans="1:5" ht="101.25" customHeight="1" x14ac:dyDescent="0.2">
      <c r="A23" s="13">
        <v>13</v>
      </c>
      <c r="B23" s="431" t="s">
        <v>1217</v>
      </c>
      <c r="C23" s="432"/>
      <c r="D23" s="16" t="s">
        <v>1417</v>
      </c>
      <c r="E23" s="17" t="s">
        <v>1402</v>
      </c>
    </row>
    <row r="24" spans="1:5" ht="161.25" customHeight="1" x14ac:dyDescent="0.2">
      <c r="A24" s="13">
        <v>14</v>
      </c>
      <c r="B24" s="431" t="s">
        <v>1218</v>
      </c>
      <c r="C24" s="432"/>
      <c r="D24" s="16" t="s">
        <v>1418</v>
      </c>
      <c r="E24" s="17" t="s">
        <v>1403</v>
      </c>
    </row>
    <row r="25" spans="1:5" ht="90" customHeight="1" x14ac:dyDescent="0.2">
      <c r="A25" s="13">
        <v>15</v>
      </c>
      <c r="B25" s="431" t="s">
        <v>1219</v>
      </c>
      <c r="C25" s="432"/>
      <c r="D25" s="16" t="s">
        <v>1419</v>
      </c>
      <c r="E25" s="17" t="s">
        <v>2706</v>
      </c>
    </row>
    <row r="26" spans="1:5" ht="216.75" x14ac:dyDescent="0.2">
      <c r="A26" s="13">
        <v>16</v>
      </c>
      <c r="B26" s="431" t="s">
        <v>1220</v>
      </c>
      <c r="C26" s="432"/>
      <c r="D26" s="16" t="s">
        <v>1420</v>
      </c>
      <c r="E26" s="17" t="s">
        <v>1492</v>
      </c>
    </row>
    <row r="27" spans="1:5" ht="153" x14ac:dyDescent="0.2">
      <c r="A27" s="13">
        <v>17</v>
      </c>
      <c r="B27" s="431" t="s">
        <v>1221</v>
      </c>
      <c r="C27" s="432"/>
      <c r="D27" s="16" t="s">
        <v>1421</v>
      </c>
      <c r="E27" s="17" t="s">
        <v>2748</v>
      </c>
    </row>
    <row r="28" spans="1:5" ht="240" customHeight="1" x14ac:dyDescent="0.2">
      <c r="A28" s="13">
        <v>18</v>
      </c>
      <c r="B28" s="431" t="s">
        <v>1222</v>
      </c>
      <c r="C28" s="432"/>
      <c r="D28" s="16" t="s">
        <v>1422</v>
      </c>
      <c r="E28" s="17" t="s">
        <v>1493</v>
      </c>
    </row>
    <row r="29" spans="1:5" ht="84.75" customHeight="1" x14ac:dyDescent="0.2">
      <c r="A29" s="13">
        <v>19</v>
      </c>
      <c r="B29" s="431" t="s">
        <v>1223</v>
      </c>
      <c r="C29" s="432"/>
      <c r="D29" s="16" t="s">
        <v>1423</v>
      </c>
      <c r="E29" s="17" t="s">
        <v>1404</v>
      </c>
    </row>
    <row r="30" spans="1:5" ht="91.5" customHeight="1" x14ac:dyDescent="0.2">
      <c r="A30" s="13">
        <v>20</v>
      </c>
      <c r="B30" s="431" t="s">
        <v>1224</v>
      </c>
      <c r="C30" s="432"/>
      <c r="D30" s="16" t="s">
        <v>1425</v>
      </c>
      <c r="E30" s="17" t="s">
        <v>2707</v>
      </c>
    </row>
    <row r="31" spans="1:5" ht="82.5" customHeight="1" x14ac:dyDescent="0.2">
      <c r="A31" s="13">
        <v>21</v>
      </c>
      <c r="B31" s="435" t="s">
        <v>1225</v>
      </c>
      <c r="C31" s="435"/>
      <c r="D31" s="20" t="s">
        <v>1424</v>
      </c>
      <c r="E31" s="21" t="s">
        <v>2708</v>
      </c>
    </row>
    <row r="32" spans="1:5" ht="30" customHeight="1" x14ac:dyDescent="0.2"/>
    <row r="33" spans="2:5" ht="30" customHeight="1" x14ac:dyDescent="0.2"/>
    <row r="34" spans="2:5" ht="30" customHeight="1" x14ac:dyDescent="0.2"/>
    <row r="35" spans="2:5" ht="30" customHeight="1" x14ac:dyDescent="0.2"/>
    <row r="36" spans="2:5" ht="30" customHeight="1" x14ac:dyDescent="0.2"/>
    <row r="37" spans="2:5" s="22" customFormat="1" ht="30" customHeight="1" x14ac:dyDescent="0.2">
      <c r="B37" s="1"/>
      <c r="C37" s="1"/>
      <c r="D37" s="1"/>
      <c r="E37" s="1"/>
    </row>
    <row r="38" spans="2:5" s="22" customFormat="1" ht="30" customHeight="1" x14ac:dyDescent="0.2">
      <c r="B38" s="1"/>
      <c r="C38" s="1"/>
      <c r="D38" s="1"/>
      <c r="E38" s="1"/>
    </row>
    <row r="39" spans="2:5" s="22" customFormat="1" ht="30" customHeight="1" x14ac:dyDescent="0.2">
      <c r="B39" s="1"/>
      <c r="C39" s="1"/>
      <c r="D39" s="1"/>
      <c r="E39" s="1"/>
    </row>
    <row r="40" spans="2:5" s="22" customFormat="1" ht="30" customHeight="1" x14ac:dyDescent="0.2">
      <c r="B40" s="1"/>
      <c r="C40" s="1"/>
      <c r="D40" s="1"/>
      <c r="E40" s="1"/>
    </row>
    <row r="41" spans="2:5" s="22" customFormat="1" ht="30" customHeight="1" x14ac:dyDescent="0.2">
      <c r="B41" s="1"/>
      <c r="C41" s="1"/>
      <c r="D41" s="1"/>
      <c r="E41" s="1"/>
    </row>
    <row r="42" spans="2:5" s="22" customFormat="1" ht="30" customHeight="1" x14ac:dyDescent="0.2">
      <c r="B42" s="1"/>
      <c r="C42" s="1"/>
      <c r="D42" s="1"/>
      <c r="E42" s="1"/>
    </row>
  </sheetData>
  <mergeCells count="30">
    <mergeCell ref="B29:C29"/>
    <mergeCell ref="B30:C30"/>
    <mergeCell ref="B31:C31"/>
    <mergeCell ref="B23:C23"/>
    <mergeCell ref="B24:C24"/>
    <mergeCell ref="B25:C25"/>
    <mergeCell ref="B26:C26"/>
    <mergeCell ref="B27:C27"/>
    <mergeCell ref="B28:C28"/>
    <mergeCell ref="B22:C22"/>
    <mergeCell ref="B11:C11"/>
    <mergeCell ref="B12:C12"/>
    <mergeCell ref="B13:C13"/>
    <mergeCell ref="B14:C14"/>
    <mergeCell ref="B15:C15"/>
    <mergeCell ref="B16:C16"/>
    <mergeCell ref="B17:C17"/>
    <mergeCell ref="B20:C20"/>
    <mergeCell ref="B21:C21"/>
    <mergeCell ref="B18:C18"/>
    <mergeCell ref="B19:C19"/>
    <mergeCell ref="B5:E5"/>
    <mergeCell ref="A8:E8"/>
    <mergeCell ref="B9:E9"/>
    <mergeCell ref="B10:C10"/>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43" fitToHeight="0" orientation="portrait" cellComments="asDisplayed" r:id="rId1"/>
  <rowBreaks count="1" manualBreakCount="1">
    <brk id="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5"/>
  <sheetViews>
    <sheetView view="pageBreakPreview" topLeftCell="B1" zoomScaleNormal="55" zoomScaleSheetLayoutView="100" workbookViewId="0">
      <selection activeCell="E13" sqref="E13"/>
    </sheetView>
  </sheetViews>
  <sheetFormatPr defaultColWidth="9.140625" defaultRowHeight="15" x14ac:dyDescent="0.25"/>
  <cols>
    <col min="1" max="1" width="9.140625" style="6"/>
    <col min="2" max="2" width="99" style="6" customWidth="1"/>
    <col min="3" max="3" width="29.28515625" style="6" customWidth="1"/>
    <col min="4" max="4" width="30.85546875" style="6" customWidth="1"/>
    <col min="5" max="5" width="94" style="6" customWidth="1"/>
    <col min="6" max="16384" width="9.140625" style="6"/>
  </cols>
  <sheetData>
    <row r="1" spans="1:5" ht="15.75" thickBot="1" x14ac:dyDescent="0.3">
      <c r="A1" s="437" t="s">
        <v>1428</v>
      </c>
      <c r="B1" s="420"/>
      <c r="C1" s="420"/>
      <c r="D1" s="420"/>
      <c r="E1" s="421"/>
    </row>
    <row r="2" spans="1:5" ht="26.25" x14ac:dyDescent="0.25">
      <c r="A2" s="438">
        <v>1</v>
      </c>
      <c r="B2" s="54" t="s">
        <v>1194</v>
      </c>
      <c r="C2" s="423" t="s">
        <v>1552</v>
      </c>
      <c r="D2" s="424"/>
      <c r="E2" s="425"/>
    </row>
    <row r="3" spans="1:5" ht="27" thickBot="1" x14ac:dyDescent="0.3">
      <c r="A3" s="439"/>
      <c r="B3" s="55" t="s">
        <v>1195</v>
      </c>
      <c r="C3" s="426" t="s">
        <v>1196</v>
      </c>
      <c r="D3" s="427"/>
      <c r="E3" s="428"/>
    </row>
    <row r="4" spans="1:5" ht="15.75" thickBot="1" x14ac:dyDescent="0.3">
      <c r="A4" s="430"/>
      <c r="B4" s="430"/>
      <c r="C4" s="430"/>
      <c r="D4" s="430"/>
      <c r="E4" s="430"/>
    </row>
    <row r="5" spans="1:5" ht="15.75" thickBot="1" x14ac:dyDescent="0.3">
      <c r="A5" s="62">
        <v>2</v>
      </c>
      <c r="B5" s="412" t="s">
        <v>1197</v>
      </c>
      <c r="C5" s="413"/>
      <c r="D5" s="413"/>
      <c r="E5" s="414"/>
    </row>
    <row r="6" spans="1:5" x14ac:dyDescent="0.25">
      <c r="A6" s="10" t="s">
        <v>13</v>
      </c>
      <c r="B6" s="63" t="s">
        <v>1198</v>
      </c>
      <c r="C6" s="63" t="s">
        <v>1199</v>
      </c>
      <c r="D6" s="63" t="s">
        <v>1200</v>
      </c>
      <c r="E6" s="12" t="s">
        <v>1201</v>
      </c>
    </row>
    <row r="7" spans="1:5" ht="228" x14ac:dyDescent="0.25">
      <c r="A7" s="24">
        <v>1</v>
      </c>
      <c r="B7" s="65" t="s">
        <v>1429</v>
      </c>
      <c r="C7" s="66" t="s">
        <v>1236</v>
      </c>
      <c r="D7" s="67" t="s">
        <v>1441</v>
      </c>
      <c r="E7" s="68" t="s">
        <v>1460</v>
      </c>
    </row>
    <row r="8" spans="1:5" ht="108" x14ac:dyDescent="0.25">
      <c r="A8" s="24">
        <v>2</v>
      </c>
      <c r="B8" s="69" t="s">
        <v>1430</v>
      </c>
      <c r="C8" s="66" t="s">
        <v>1431</v>
      </c>
      <c r="D8" s="67" t="s">
        <v>1443</v>
      </c>
      <c r="E8" s="66" t="s">
        <v>1459</v>
      </c>
    </row>
    <row r="9" spans="1:5" ht="84" x14ac:dyDescent="0.25">
      <c r="A9" s="24">
        <v>3</v>
      </c>
      <c r="B9" s="66" t="s">
        <v>1432</v>
      </c>
      <c r="C9" s="66" t="s">
        <v>1426</v>
      </c>
      <c r="D9" s="66" t="s">
        <v>1442</v>
      </c>
      <c r="E9" s="70" t="s">
        <v>1458</v>
      </c>
    </row>
    <row r="10" spans="1:5" ht="91.5" customHeight="1" x14ac:dyDescent="0.25">
      <c r="A10" s="24">
        <v>4</v>
      </c>
      <c r="B10" s="66" t="s">
        <v>1432</v>
      </c>
      <c r="C10" s="71" t="s">
        <v>1434</v>
      </c>
      <c r="D10" s="67" t="s">
        <v>1446</v>
      </c>
      <c r="E10" s="68" t="s">
        <v>1494</v>
      </c>
    </row>
    <row r="11" spans="1:5" ht="48" x14ac:dyDescent="0.25">
      <c r="A11" s="24">
        <v>5</v>
      </c>
      <c r="B11" s="66" t="s">
        <v>1435</v>
      </c>
      <c r="C11" s="66" t="s">
        <v>1436</v>
      </c>
      <c r="D11" s="67" t="s">
        <v>1447</v>
      </c>
      <c r="E11" s="68" t="s">
        <v>1495</v>
      </c>
    </row>
    <row r="12" spans="1:5" ht="45.75" customHeight="1" x14ac:dyDescent="0.25">
      <c r="A12" s="24">
        <v>6</v>
      </c>
      <c r="B12" s="66" t="s">
        <v>1388</v>
      </c>
      <c r="C12" s="66" t="s">
        <v>1389</v>
      </c>
      <c r="D12" s="67" t="s">
        <v>1448</v>
      </c>
      <c r="E12" s="68" t="s">
        <v>1496</v>
      </c>
    </row>
    <row r="13" spans="1:5" ht="192" x14ac:dyDescent="0.25">
      <c r="A13" s="24">
        <v>7</v>
      </c>
      <c r="B13" s="69" t="s">
        <v>1437</v>
      </c>
      <c r="C13" s="66" t="s">
        <v>1555</v>
      </c>
      <c r="D13" s="66" t="s">
        <v>1555</v>
      </c>
      <c r="E13" s="86" t="s">
        <v>1556</v>
      </c>
    </row>
    <row r="14" spans="1:5" ht="132" x14ac:dyDescent="0.25">
      <c r="A14" s="24">
        <v>8</v>
      </c>
      <c r="B14" s="69" t="s">
        <v>1438</v>
      </c>
      <c r="C14" s="66" t="s">
        <v>1555</v>
      </c>
      <c r="D14" s="66" t="s">
        <v>1555</v>
      </c>
      <c r="E14" s="69" t="s">
        <v>1557</v>
      </c>
    </row>
    <row r="15" spans="1:5" ht="204" x14ac:dyDescent="0.25">
      <c r="A15" s="24">
        <v>9</v>
      </c>
      <c r="B15" s="69" t="s">
        <v>1439</v>
      </c>
      <c r="C15" s="66" t="s">
        <v>1555</v>
      </c>
      <c r="D15" s="66" t="s">
        <v>1555</v>
      </c>
      <c r="E15" s="69" t="s">
        <v>1558</v>
      </c>
    </row>
    <row r="16" spans="1:5" ht="72" x14ac:dyDescent="0.25">
      <c r="A16" s="24">
        <v>10</v>
      </c>
      <c r="B16" s="69" t="s">
        <v>1440</v>
      </c>
      <c r="C16" s="66" t="s">
        <v>1238</v>
      </c>
      <c r="D16" s="67" t="s">
        <v>1449</v>
      </c>
      <c r="E16" s="87" t="s">
        <v>1484</v>
      </c>
    </row>
    <row r="17" spans="1:5" ht="51" x14ac:dyDescent="0.25">
      <c r="A17" s="24">
        <v>11</v>
      </c>
      <c r="B17" s="69" t="s">
        <v>1239</v>
      </c>
      <c r="C17" s="66" t="s">
        <v>1390</v>
      </c>
      <c r="D17" s="67" t="s">
        <v>1553</v>
      </c>
      <c r="E17" s="58" t="s">
        <v>1497</v>
      </c>
    </row>
    <row r="18" spans="1:5" ht="177" customHeight="1" x14ac:dyDescent="0.25">
      <c r="A18" s="24">
        <v>12</v>
      </c>
      <c r="B18" s="72" t="s">
        <v>1391</v>
      </c>
      <c r="C18" s="66" t="s">
        <v>1555</v>
      </c>
      <c r="D18" s="66" t="s">
        <v>1555</v>
      </c>
      <c r="E18" s="58" t="s">
        <v>1559</v>
      </c>
    </row>
    <row r="19" spans="1:5" ht="129.75" customHeight="1" x14ac:dyDescent="0.25">
      <c r="A19" s="24">
        <v>13</v>
      </c>
      <c r="B19" s="66" t="s">
        <v>1392</v>
      </c>
      <c r="C19" s="73" t="s">
        <v>1555</v>
      </c>
      <c r="D19" s="73" t="s">
        <v>1555</v>
      </c>
      <c r="E19" s="69" t="s">
        <v>1560</v>
      </c>
    </row>
    <row r="20" spans="1:5" ht="15.75" thickBot="1" x14ac:dyDescent="0.3">
      <c r="A20" s="440"/>
      <c r="B20" s="440"/>
      <c r="C20" s="440"/>
      <c r="D20" s="440"/>
      <c r="E20" s="440"/>
    </row>
    <row r="21" spans="1:5" ht="15.75" thickBot="1" x14ac:dyDescent="0.3">
      <c r="A21" s="62">
        <v>3</v>
      </c>
      <c r="B21" s="412" t="s">
        <v>1205</v>
      </c>
      <c r="C21" s="413"/>
      <c r="D21" s="413"/>
      <c r="E21" s="414"/>
    </row>
    <row r="22" spans="1:5" x14ac:dyDescent="0.25">
      <c r="A22" s="18" t="s">
        <v>13</v>
      </c>
      <c r="B22" s="441" t="s">
        <v>1199</v>
      </c>
      <c r="C22" s="441"/>
      <c r="D22" s="63" t="s">
        <v>1200</v>
      </c>
      <c r="E22" s="19" t="s">
        <v>1206</v>
      </c>
    </row>
    <row r="23" spans="1:5" ht="55.5" customHeight="1" x14ac:dyDescent="0.25">
      <c r="A23" s="13">
        <v>1</v>
      </c>
      <c r="B23" s="442" t="s">
        <v>1393</v>
      </c>
      <c r="C23" s="443"/>
      <c r="D23" s="74" t="s">
        <v>1433</v>
      </c>
      <c r="E23" s="75" t="s">
        <v>1457</v>
      </c>
    </row>
    <row r="24" spans="1:5" ht="160.5" customHeight="1" x14ac:dyDescent="0.25">
      <c r="A24" s="56">
        <v>2</v>
      </c>
      <c r="B24" s="442" t="s">
        <v>1394</v>
      </c>
      <c r="C24" s="443"/>
      <c r="D24" s="67" t="s">
        <v>1444</v>
      </c>
      <c r="E24" s="76" t="s">
        <v>1461</v>
      </c>
    </row>
    <row r="25" spans="1:5" ht="88.5" customHeight="1" x14ac:dyDescent="0.25">
      <c r="A25" s="56">
        <v>3</v>
      </c>
      <c r="B25" s="436" t="s">
        <v>1395</v>
      </c>
      <c r="C25" s="436"/>
      <c r="D25" s="67" t="s">
        <v>1445</v>
      </c>
      <c r="E25" s="76" t="s">
        <v>1462</v>
      </c>
    </row>
  </sheetData>
  <mergeCells count="12">
    <mergeCell ref="B25:C25"/>
    <mergeCell ref="A1:E1"/>
    <mergeCell ref="A2:A3"/>
    <mergeCell ref="C2:E2"/>
    <mergeCell ref="C3:E3"/>
    <mergeCell ref="A4:E4"/>
    <mergeCell ref="B5:E5"/>
    <mergeCell ref="A20:E20"/>
    <mergeCell ref="B21:E21"/>
    <mergeCell ref="B22:C22"/>
    <mergeCell ref="B23:C23"/>
    <mergeCell ref="B24:C24"/>
  </mergeCells>
  <pageMargins left="0.70866141732283472" right="0.70866141732283472" top="0.74803149606299213" bottom="0.74803149606299213" header="0.31496062992125984" footer="0.31496062992125984"/>
  <pageSetup paperSize="9" scale="48" fitToHeight="0" orientation="landscape" cellComments="asDisplayed"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30"/>
  <sheetViews>
    <sheetView view="pageBreakPreview" topLeftCell="B1" zoomScaleNormal="100" zoomScaleSheetLayoutView="100" workbookViewId="0">
      <selection activeCell="C2" sqref="C2:E2"/>
    </sheetView>
  </sheetViews>
  <sheetFormatPr defaultColWidth="9.140625" defaultRowHeight="12.75" x14ac:dyDescent="0.2"/>
  <cols>
    <col min="1" max="1" width="5.85546875" style="22" customWidth="1"/>
    <col min="2" max="2" width="110" style="1" customWidth="1"/>
    <col min="3" max="4" width="23.28515625" style="1" customWidth="1"/>
    <col min="5" max="5" width="110.7109375" style="1" customWidth="1"/>
    <col min="6" max="16384" width="9.140625" style="1"/>
  </cols>
  <sheetData>
    <row r="1" spans="1:5" ht="30" customHeight="1" thickBot="1" x14ac:dyDescent="0.25">
      <c r="A1" s="449" t="s">
        <v>1331</v>
      </c>
      <c r="B1" s="450"/>
      <c r="C1" s="450"/>
      <c r="D1" s="450"/>
      <c r="E1" s="451"/>
    </row>
    <row r="2" spans="1:5" ht="60" customHeight="1" x14ac:dyDescent="0.2">
      <c r="A2" s="452">
        <v>1</v>
      </c>
      <c r="B2" s="27" t="s">
        <v>1194</v>
      </c>
      <c r="C2" s="423" t="s">
        <v>3370</v>
      </c>
      <c r="D2" s="424"/>
      <c r="E2" s="425"/>
    </row>
    <row r="3" spans="1:5" ht="40.5" customHeight="1" thickBot="1" x14ac:dyDescent="0.25">
      <c r="A3" s="453"/>
      <c r="B3" s="28" t="s">
        <v>1195</v>
      </c>
      <c r="C3" s="454" t="s">
        <v>1345</v>
      </c>
      <c r="D3" s="455"/>
      <c r="E3" s="456"/>
    </row>
    <row r="4" spans="1:5" ht="15" customHeight="1" thickBot="1" x14ac:dyDescent="0.25">
      <c r="A4" s="457"/>
      <c r="B4" s="457"/>
      <c r="C4" s="457"/>
      <c r="D4" s="457"/>
      <c r="E4" s="457"/>
    </row>
    <row r="5" spans="1:5" ht="24.95" customHeight="1" thickBot="1" x14ac:dyDescent="0.25">
      <c r="A5" s="108">
        <v>2</v>
      </c>
      <c r="B5" s="446" t="s">
        <v>1197</v>
      </c>
      <c r="C5" s="447"/>
      <c r="D5" s="447"/>
      <c r="E5" s="448"/>
    </row>
    <row r="6" spans="1:5" ht="60.75" customHeight="1" x14ac:dyDescent="0.2">
      <c r="A6" s="29" t="s">
        <v>13</v>
      </c>
      <c r="B6" s="30" t="s">
        <v>1198</v>
      </c>
      <c r="C6" s="30" t="s">
        <v>1199</v>
      </c>
      <c r="D6" s="30" t="s">
        <v>1200</v>
      </c>
      <c r="E6" s="31" t="s">
        <v>1201</v>
      </c>
    </row>
    <row r="7" spans="1:5" ht="134.25" customHeight="1" x14ac:dyDescent="0.2">
      <c r="A7" s="32">
        <v>1</v>
      </c>
      <c r="B7" s="47" t="s">
        <v>1240</v>
      </c>
      <c r="C7" s="47" t="s">
        <v>1241</v>
      </c>
      <c r="D7" s="45" t="s">
        <v>1450</v>
      </c>
      <c r="E7" s="47" t="s">
        <v>2712</v>
      </c>
    </row>
    <row r="8" spans="1:5" ht="156" customHeight="1" x14ac:dyDescent="0.2">
      <c r="A8" s="32">
        <f t="shared" ref="A8" si="0">A7+1</f>
        <v>2</v>
      </c>
      <c r="B8" s="47" t="s">
        <v>1268</v>
      </c>
      <c r="C8" s="47" t="s">
        <v>1236</v>
      </c>
      <c r="D8" s="45" t="s">
        <v>1451</v>
      </c>
      <c r="E8" s="64" t="s">
        <v>2713</v>
      </c>
    </row>
    <row r="9" spans="1:5" ht="113.25" customHeight="1" x14ac:dyDescent="0.2">
      <c r="A9" s="463">
        <v>3</v>
      </c>
      <c r="B9" s="445" t="s">
        <v>1242</v>
      </c>
      <c r="C9" s="458" t="s">
        <v>1243</v>
      </c>
      <c r="D9" s="444" t="s">
        <v>1249</v>
      </c>
      <c r="E9" s="445" t="s">
        <v>2749</v>
      </c>
    </row>
    <row r="10" spans="1:5" ht="104.25" customHeight="1" x14ac:dyDescent="0.2">
      <c r="A10" s="464"/>
      <c r="B10" s="445"/>
      <c r="C10" s="459"/>
      <c r="D10" s="435"/>
      <c r="E10" s="445"/>
    </row>
    <row r="11" spans="1:5" s="80" customFormat="1" ht="114.75" customHeight="1" x14ac:dyDescent="0.2">
      <c r="A11" s="464"/>
      <c r="B11" s="81" t="s">
        <v>1245</v>
      </c>
      <c r="C11" s="459"/>
      <c r="D11" s="20" t="s">
        <v>1453</v>
      </c>
      <c r="E11" s="57" t="s">
        <v>2719</v>
      </c>
    </row>
    <row r="12" spans="1:5" s="80" customFormat="1" ht="88.5" customHeight="1" x14ac:dyDescent="0.2">
      <c r="A12" s="465"/>
      <c r="B12" s="82" t="s">
        <v>1454</v>
      </c>
      <c r="C12" s="460"/>
      <c r="D12" s="20" t="s">
        <v>1455</v>
      </c>
      <c r="E12" s="83" t="s">
        <v>2720</v>
      </c>
    </row>
    <row r="13" spans="1:5" ht="124.5" customHeight="1" x14ac:dyDescent="0.2">
      <c r="A13" s="32">
        <v>4</v>
      </c>
      <c r="B13" s="33" t="s">
        <v>1246</v>
      </c>
      <c r="C13" s="47" t="s">
        <v>1269</v>
      </c>
      <c r="D13" s="45" t="s">
        <v>1267</v>
      </c>
      <c r="E13" s="47" t="s">
        <v>2714</v>
      </c>
    </row>
    <row r="14" spans="1:5" ht="168.75" customHeight="1" x14ac:dyDescent="0.2">
      <c r="A14" s="32">
        <v>5</v>
      </c>
      <c r="B14" s="33" t="s">
        <v>1247</v>
      </c>
      <c r="C14" s="47" t="s">
        <v>1270</v>
      </c>
      <c r="D14" s="45" t="s">
        <v>1456</v>
      </c>
      <c r="E14" s="47" t="s">
        <v>2715</v>
      </c>
    </row>
    <row r="15" spans="1:5" ht="23.25" customHeight="1" thickBot="1" x14ac:dyDescent="0.25">
      <c r="A15" s="39"/>
      <c r="B15" s="34"/>
    </row>
    <row r="16" spans="1:5" ht="62.25" customHeight="1" thickBot="1" x14ac:dyDescent="0.25">
      <c r="A16" s="49"/>
      <c r="B16" s="446" t="s">
        <v>1205</v>
      </c>
      <c r="C16" s="447"/>
      <c r="D16" s="447"/>
      <c r="E16" s="448"/>
    </row>
    <row r="17" spans="1:5" ht="30" customHeight="1" x14ac:dyDescent="0.2">
      <c r="A17" s="29" t="s">
        <v>13</v>
      </c>
      <c r="B17" s="461" t="s">
        <v>1199</v>
      </c>
      <c r="C17" s="462"/>
      <c r="D17" s="30" t="s">
        <v>1200</v>
      </c>
      <c r="E17" s="31" t="s">
        <v>1206</v>
      </c>
    </row>
    <row r="18" spans="1:5" ht="67.5" customHeight="1" x14ac:dyDescent="0.2">
      <c r="A18" s="35">
        <v>1</v>
      </c>
      <c r="B18" s="431" t="s">
        <v>1248</v>
      </c>
      <c r="C18" s="432"/>
      <c r="D18" s="36" t="s">
        <v>1427</v>
      </c>
      <c r="E18" s="17" t="s">
        <v>2718</v>
      </c>
    </row>
    <row r="19" spans="1:5" ht="129" customHeight="1" x14ac:dyDescent="0.2">
      <c r="A19" s="35">
        <v>2</v>
      </c>
      <c r="B19" s="431" t="s">
        <v>1250</v>
      </c>
      <c r="C19" s="432"/>
      <c r="D19" s="43" t="s">
        <v>1452</v>
      </c>
      <c r="E19" s="17" t="s">
        <v>2716</v>
      </c>
    </row>
    <row r="20" spans="1:5" ht="57.75" customHeight="1" x14ac:dyDescent="0.2">
      <c r="A20" s="35">
        <v>3</v>
      </c>
      <c r="B20" s="431" t="s">
        <v>1251</v>
      </c>
      <c r="C20" s="432"/>
      <c r="D20" s="43" t="s">
        <v>1244</v>
      </c>
      <c r="E20" s="23" t="s">
        <v>2717</v>
      </c>
    </row>
    <row r="21" spans="1:5" ht="30" customHeight="1" x14ac:dyDescent="0.2"/>
    <row r="22" spans="1:5" ht="30" customHeight="1" x14ac:dyDescent="0.2"/>
    <row r="23" spans="1:5" ht="30" customHeight="1" x14ac:dyDescent="0.2"/>
    <row r="24" spans="1:5" ht="30" customHeight="1" x14ac:dyDescent="0.2"/>
    <row r="25" spans="1:5" ht="30" customHeight="1" x14ac:dyDescent="0.2"/>
    <row r="26" spans="1:5" ht="30" customHeight="1" x14ac:dyDescent="0.2"/>
    <row r="27" spans="1:5" ht="30" customHeight="1" x14ac:dyDescent="0.2"/>
    <row r="28" spans="1:5" ht="30" customHeight="1" x14ac:dyDescent="0.2"/>
    <row r="29" spans="1:5" s="22" customFormat="1" ht="30" customHeight="1" x14ac:dyDescent="0.2">
      <c r="B29" s="1"/>
      <c r="C29" s="1"/>
      <c r="D29" s="1"/>
      <c r="E29" s="1"/>
    </row>
    <row r="30" spans="1:5" s="22" customFormat="1" ht="30" customHeight="1" x14ac:dyDescent="0.2">
      <c r="B30" s="1"/>
      <c r="C30" s="1"/>
      <c r="D30" s="1"/>
      <c r="E30" s="1"/>
    </row>
  </sheetData>
  <mergeCells count="16">
    <mergeCell ref="B17:C17"/>
    <mergeCell ref="B18:C18"/>
    <mergeCell ref="B19:C19"/>
    <mergeCell ref="B20:C20"/>
    <mergeCell ref="A9:A12"/>
    <mergeCell ref="B9:B10"/>
    <mergeCell ref="D9:D10"/>
    <mergeCell ref="E9:E10"/>
    <mergeCell ref="B16:E16"/>
    <mergeCell ref="A1:E1"/>
    <mergeCell ref="A2:A3"/>
    <mergeCell ref="C2:E2"/>
    <mergeCell ref="C3:E3"/>
    <mergeCell ref="A4:E4"/>
    <mergeCell ref="B5:E5"/>
    <mergeCell ref="C9:C12"/>
  </mergeCells>
  <pageMargins left="0.70866141732283472" right="0.70866141732283472" top="0.74803149606299213" bottom="0.74803149606299213" header="0.31496062992125984" footer="0.31496062992125984"/>
  <pageSetup paperSize="9" scale="38" fitToHeight="0" orientation="portrait" cellComments="asDisplayed"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5"/>
  <sheetViews>
    <sheetView view="pageBreakPreview" zoomScale="70" zoomScaleNormal="100" zoomScaleSheetLayoutView="70" workbookViewId="0">
      <selection activeCell="C2" sqref="C2:E2"/>
    </sheetView>
  </sheetViews>
  <sheetFormatPr defaultColWidth="9.140625" defaultRowHeight="12.75" x14ac:dyDescent="0.2"/>
  <cols>
    <col min="1" max="1" width="5.85546875" style="22" customWidth="1"/>
    <col min="2" max="2" width="110" style="1" customWidth="1"/>
    <col min="3" max="4" width="23.28515625" style="1" customWidth="1"/>
    <col min="5" max="5" width="91.28515625" style="1" customWidth="1"/>
    <col min="6" max="16384" width="9.140625" style="1"/>
  </cols>
  <sheetData>
    <row r="1" spans="1:5" ht="30" customHeight="1" thickBot="1" x14ac:dyDescent="0.25">
      <c r="A1" s="449" t="s">
        <v>2754</v>
      </c>
      <c r="B1" s="450"/>
      <c r="C1" s="450"/>
      <c r="D1" s="450"/>
      <c r="E1" s="451"/>
    </row>
    <row r="2" spans="1:5" ht="60" customHeight="1" x14ac:dyDescent="0.2">
      <c r="A2" s="452">
        <v>1</v>
      </c>
      <c r="B2" s="27" t="s">
        <v>1194</v>
      </c>
      <c r="C2" s="423" t="s">
        <v>3370</v>
      </c>
      <c r="D2" s="424"/>
      <c r="E2" s="425"/>
    </row>
    <row r="3" spans="1:5" ht="40.5" customHeight="1" thickBot="1" x14ac:dyDescent="0.25">
      <c r="A3" s="453"/>
      <c r="B3" s="28" t="s">
        <v>1195</v>
      </c>
      <c r="C3" s="454" t="s">
        <v>1345</v>
      </c>
      <c r="D3" s="455"/>
      <c r="E3" s="456"/>
    </row>
    <row r="4" spans="1:5" ht="15" customHeight="1" thickBot="1" x14ac:dyDescent="0.25">
      <c r="A4" s="457"/>
      <c r="B4" s="457"/>
      <c r="C4" s="457"/>
      <c r="D4" s="457"/>
      <c r="E4" s="457"/>
    </row>
    <row r="5" spans="1:5" ht="24.95" customHeight="1" thickBot="1" x14ac:dyDescent="0.25">
      <c r="A5" s="109">
        <v>2</v>
      </c>
      <c r="B5" s="446" t="s">
        <v>1197</v>
      </c>
      <c r="C5" s="447"/>
      <c r="D5" s="447"/>
      <c r="E5" s="448"/>
    </row>
    <row r="6" spans="1:5" ht="60.75" customHeight="1" x14ac:dyDescent="0.2">
      <c r="A6" s="29" t="s">
        <v>13</v>
      </c>
      <c r="B6" s="30" t="s">
        <v>1198</v>
      </c>
      <c r="C6" s="30" t="s">
        <v>1199</v>
      </c>
      <c r="D6" s="30" t="s">
        <v>1200</v>
      </c>
      <c r="E6" s="31" t="s">
        <v>1201</v>
      </c>
    </row>
    <row r="7" spans="1:5" ht="90.75" customHeight="1" x14ac:dyDescent="0.2">
      <c r="A7" s="32">
        <v>1</v>
      </c>
      <c r="B7" s="47" t="s">
        <v>1226</v>
      </c>
      <c r="C7" s="47" t="s">
        <v>1227</v>
      </c>
      <c r="D7" s="45" t="s">
        <v>1332</v>
      </c>
      <c r="E7" s="37" t="s">
        <v>2722</v>
      </c>
    </row>
    <row r="8" spans="1:5" ht="51" x14ac:dyDescent="0.2">
      <c r="A8" s="32">
        <v>2</v>
      </c>
      <c r="B8" s="47" t="s">
        <v>1228</v>
      </c>
      <c r="C8" s="47" t="s">
        <v>1229</v>
      </c>
      <c r="D8" s="45" t="s">
        <v>1333</v>
      </c>
      <c r="E8" s="37" t="s">
        <v>2693</v>
      </c>
    </row>
    <row r="9" spans="1:5" ht="51" x14ac:dyDescent="0.2">
      <c r="A9" s="32">
        <v>3</v>
      </c>
      <c r="B9" s="47" t="s">
        <v>1228</v>
      </c>
      <c r="C9" s="47" t="s">
        <v>1230</v>
      </c>
      <c r="D9" s="45" t="s">
        <v>1467</v>
      </c>
      <c r="E9" s="37" t="s">
        <v>2721</v>
      </c>
    </row>
    <row r="10" spans="1:5" ht="51" x14ac:dyDescent="0.2">
      <c r="A10" s="32">
        <v>4</v>
      </c>
      <c r="B10" s="47" t="s">
        <v>1228</v>
      </c>
      <c r="C10" s="47" t="s">
        <v>1231</v>
      </c>
      <c r="D10" s="45" t="s">
        <v>1466</v>
      </c>
      <c r="E10" s="37" t="s">
        <v>1463</v>
      </c>
    </row>
    <row r="11" spans="1:5" ht="54.75" customHeight="1" x14ac:dyDescent="0.2">
      <c r="A11" s="32">
        <v>5</v>
      </c>
      <c r="B11" s="47" t="s">
        <v>1228</v>
      </c>
      <c r="C11" s="47" t="s">
        <v>1232</v>
      </c>
      <c r="D11" s="45" t="s">
        <v>1465</v>
      </c>
      <c r="E11" s="37" t="s">
        <v>2694</v>
      </c>
    </row>
    <row r="12" spans="1:5" ht="177" x14ac:dyDescent="0.2">
      <c r="A12" s="32">
        <v>6</v>
      </c>
      <c r="B12" s="47" t="s">
        <v>2747</v>
      </c>
      <c r="C12" s="47" t="s">
        <v>1252</v>
      </c>
      <c r="D12" s="45" t="s">
        <v>1464</v>
      </c>
      <c r="E12" s="37" t="s">
        <v>2723</v>
      </c>
    </row>
    <row r="13" spans="1:5" ht="87" customHeight="1" x14ac:dyDescent="0.2">
      <c r="A13" s="32">
        <v>7</v>
      </c>
      <c r="B13" s="47" t="s">
        <v>1253</v>
      </c>
      <c r="C13" s="47" t="s">
        <v>1254</v>
      </c>
      <c r="D13" s="45" t="s">
        <v>1468</v>
      </c>
      <c r="E13" s="37" t="s">
        <v>2724</v>
      </c>
    </row>
    <row r="14" spans="1:5" ht="72.75" customHeight="1" x14ac:dyDescent="0.2">
      <c r="A14" s="32">
        <v>8</v>
      </c>
      <c r="B14" s="47" t="s">
        <v>1253</v>
      </c>
      <c r="C14" s="47" t="s">
        <v>1254</v>
      </c>
      <c r="D14" s="45" t="s">
        <v>1469</v>
      </c>
      <c r="E14" s="37" t="s">
        <v>2725</v>
      </c>
    </row>
    <row r="15" spans="1:5" ht="72.75" customHeight="1" x14ac:dyDescent="0.2">
      <c r="A15" s="32">
        <v>9</v>
      </c>
      <c r="B15" s="47" t="s">
        <v>1255</v>
      </c>
      <c r="C15" s="47" t="s">
        <v>1238</v>
      </c>
      <c r="D15" s="20" t="s">
        <v>1470</v>
      </c>
      <c r="E15" s="26" t="s">
        <v>2726</v>
      </c>
    </row>
    <row r="16" spans="1:5" ht="95.25" customHeight="1" x14ac:dyDescent="0.2">
      <c r="A16" s="32">
        <v>10</v>
      </c>
      <c r="B16" s="47" t="s">
        <v>1239</v>
      </c>
      <c r="C16" s="47" t="s">
        <v>1256</v>
      </c>
      <c r="D16" s="45" t="s">
        <v>1471</v>
      </c>
      <c r="E16" s="37" t="s">
        <v>2727</v>
      </c>
    </row>
    <row r="17" spans="1:5" ht="104.25" customHeight="1" x14ac:dyDescent="0.2">
      <c r="A17" s="32">
        <v>11</v>
      </c>
      <c r="B17" s="47" t="s">
        <v>1237</v>
      </c>
      <c r="C17" s="47" t="s">
        <v>1257</v>
      </c>
      <c r="D17" s="45" t="s">
        <v>1472</v>
      </c>
      <c r="E17" s="37" t="s">
        <v>2728</v>
      </c>
    </row>
    <row r="18" spans="1:5" ht="64.5" customHeight="1" x14ac:dyDescent="0.2">
      <c r="A18" s="32">
        <v>12</v>
      </c>
      <c r="B18" s="47" t="s">
        <v>1258</v>
      </c>
      <c r="C18" s="47" t="s">
        <v>1233</v>
      </c>
      <c r="D18" s="45" t="s">
        <v>1473</v>
      </c>
      <c r="E18" s="37" t="s">
        <v>1485</v>
      </c>
    </row>
    <row r="19" spans="1:5" ht="167.25" customHeight="1" x14ac:dyDescent="0.2">
      <c r="A19" s="32">
        <v>13</v>
      </c>
      <c r="B19" s="47" t="s">
        <v>1334</v>
      </c>
      <c r="C19" s="47" t="s">
        <v>1259</v>
      </c>
      <c r="D19" s="45" t="s">
        <v>1474</v>
      </c>
      <c r="E19" s="37" t="s">
        <v>2729</v>
      </c>
    </row>
    <row r="20" spans="1:5" ht="87.75" customHeight="1" x14ac:dyDescent="0.2">
      <c r="A20" s="32">
        <v>14</v>
      </c>
      <c r="B20" s="47" t="s">
        <v>1335</v>
      </c>
      <c r="C20" s="47" t="s">
        <v>1259</v>
      </c>
      <c r="D20" s="45" t="s">
        <v>1475</v>
      </c>
      <c r="E20" s="37" t="s">
        <v>2730</v>
      </c>
    </row>
    <row r="21" spans="1:5" ht="127.5" customHeight="1" x14ac:dyDescent="0.2">
      <c r="A21" s="32">
        <v>15</v>
      </c>
      <c r="B21" s="47" t="s">
        <v>1260</v>
      </c>
      <c r="C21" s="47" t="s">
        <v>1259</v>
      </c>
      <c r="D21" s="45" t="s">
        <v>1476</v>
      </c>
      <c r="E21" s="37" t="s">
        <v>2731</v>
      </c>
    </row>
    <row r="22" spans="1:5" ht="153.75" customHeight="1" x14ac:dyDescent="0.2">
      <c r="A22" s="32">
        <v>16</v>
      </c>
      <c r="B22" s="40" t="s">
        <v>1336</v>
      </c>
      <c r="C22" s="46" t="s">
        <v>1337</v>
      </c>
      <c r="D22" s="45" t="s">
        <v>1477</v>
      </c>
      <c r="E22" s="77" t="s">
        <v>2732</v>
      </c>
    </row>
    <row r="23" spans="1:5" ht="113.25" customHeight="1" x14ac:dyDescent="0.2">
      <c r="A23" s="32">
        <v>17</v>
      </c>
      <c r="B23" s="47" t="s">
        <v>1338</v>
      </c>
      <c r="C23" s="40" t="s">
        <v>1339</v>
      </c>
      <c r="D23" s="45" t="s">
        <v>1478</v>
      </c>
      <c r="E23" s="26" t="s">
        <v>1486</v>
      </c>
    </row>
    <row r="24" spans="1:5" ht="108.75" customHeight="1" x14ac:dyDescent="0.2">
      <c r="A24" s="32">
        <v>18</v>
      </c>
      <c r="B24" s="47" t="s">
        <v>1237</v>
      </c>
      <c r="C24" s="47" t="s">
        <v>1261</v>
      </c>
      <c r="D24" s="45" t="s">
        <v>1479</v>
      </c>
      <c r="E24" s="37" t="s">
        <v>2733</v>
      </c>
    </row>
    <row r="25" spans="1:5" ht="84.75" customHeight="1" x14ac:dyDescent="0.2">
      <c r="A25" s="32">
        <v>19</v>
      </c>
      <c r="B25" s="47" t="s">
        <v>1262</v>
      </c>
      <c r="C25" s="47" t="s">
        <v>1263</v>
      </c>
      <c r="D25" s="45" t="s">
        <v>1480</v>
      </c>
      <c r="E25" s="37" t="s">
        <v>1487</v>
      </c>
    </row>
    <row r="26" spans="1:5" ht="79.5" customHeight="1" x14ac:dyDescent="0.2">
      <c r="A26" s="32">
        <v>20</v>
      </c>
      <c r="B26" s="47" t="s">
        <v>1264</v>
      </c>
      <c r="C26" s="47" t="s">
        <v>1265</v>
      </c>
      <c r="D26" s="45" t="s">
        <v>1481</v>
      </c>
      <c r="E26" s="37" t="s">
        <v>1488</v>
      </c>
    </row>
    <row r="27" spans="1:5" ht="99.75" customHeight="1" x14ac:dyDescent="0.2">
      <c r="A27" s="32">
        <v>21</v>
      </c>
      <c r="B27" s="48" t="s">
        <v>1340</v>
      </c>
      <c r="C27" s="41" t="s">
        <v>1341</v>
      </c>
      <c r="D27" s="45" t="s">
        <v>1342</v>
      </c>
      <c r="E27" s="48" t="s">
        <v>2855</v>
      </c>
    </row>
    <row r="28" spans="1:5" ht="15" customHeight="1" thickBot="1" x14ac:dyDescent="0.25">
      <c r="A28" s="440"/>
      <c r="B28" s="440"/>
      <c r="C28" s="440"/>
      <c r="D28" s="440"/>
      <c r="E28" s="440"/>
    </row>
    <row r="29" spans="1:5" ht="24.95" customHeight="1" thickBot="1" x14ac:dyDescent="0.25">
      <c r="A29" s="49">
        <v>3</v>
      </c>
      <c r="B29" s="446" t="s">
        <v>1205</v>
      </c>
      <c r="C29" s="447"/>
      <c r="D29" s="447"/>
      <c r="E29" s="448"/>
    </row>
    <row r="30" spans="1:5" ht="30" customHeight="1" x14ac:dyDescent="0.2">
      <c r="A30" s="29" t="s">
        <v>13</v>
      </c>
      <c r="B30" s="461" t="s">
        <v>1199</v>
      </c>
      <c r="C30" s="462"/>
      <c r="D30" s="30" t="s">
        <v>1200</v>
      </c>
      <c r="E30" s="31" t="s">
        <v>1206</v>
      </c>
    </row>
    <row r="31" spans="1:5" ht="55.5" customHeight="1" x14ac:dyDescent="0.2">
      <c r="A31" s="35">
        <v>1</v>
      </c>
      <c r="B31" s="433" t="s">
        <v>1266</v>
      </c>
      <c r="C31" s="434"/>
      <c r="D31" s="16" t="s">
        <v>1482</v>
      </c>
      <c r="E31" s="25" t="s">
        <v>2711</v>
      </c>
    </row>
    <row r="32" spans="1:5" ht="57.75" customHeight="1" x14ac:dyDescent="0.2">
      <c r="A32" s="35">
        <v>2</v>
      </c>
      <c r="B32" s="433" t="s">
        <v>1343</v>
      </c>
      <c r="C32" s="366"/>
      <c r="D32" s="16" t="s">
        <v>1483</v>
      </c>
      <c r="E32" s="25" t="s">
        <v>2734</v>
      </c>
    </row>
    <row r="33" spans="1:5" ht="63.75" x14ac:dyDescent="0.2">
      <c r="A33" s="35">
        <v>3</v>
      </c>
      <c r="B33" s="433" t="s">
        <v>1234</v>
      </c>
      <c r="C33" s="434"/>
      <c r="D33" s="16" t="s">
        <v>1489</v>
      </c>
      <c r="E33" s="25" t="s">
        <v>2710</v>
      </c>
    </row>
    <row r="34" spans="1:5" ht="83.25" customHeight="1" x14ac:dyDescent="0.2">
      <c r="A34" s="24">
        <v>4</v>
      </c>
      <c r="B34" s="433" t="s">
        <v>1235</v>
      </c>
      <c r="C34" s="366"/>
      <c r="D34" s="45" t="s">
        <v>1490</v>
      </c>
      <c r="E34" s="38" t="s">
        <v>2709</v>
      </c>
    </row>
    <row r="35" spans="1:5" ht="30" customHeight="1" x14ac:dyDescent="0.2"/>
    <row r="36" spans="1:5" ht="30" customHeight="1" x14ac:dyDescent="0.2"/>
    <row r="37" spans="1:5" ht="30" customHeight="1" x14ac:dyDescent="0.2"/>
    <row r="38" spans="1:5" ht="30" customHeight="1" x14ac:dyDescent="0.2"/>
    <row r="39" spans="1:5" ht="30" customHeight="1" x14ac:dyDescent="0.2"/>
    <row r="40" spans="1:5" ht="30" customHeight="1" x14ac:dyDescent="0.2"/>
    <row r="41" spans="1:5" ht="30" customHeight="1" x14ac:dyDescent="0.2"/>
    <row r="42" spans="1:5" ht="30" customHeight="1" x14ac:dyDescent="0.2"/>
    <row r="43" spans="1:5" ht="30" customHeight="1" x14ac:dyDescent="0.2"/>
    <row r="44" spans="1:5" s="22" customFormat="1" ht="30" customHeight="1" x14ac:dyDescent="0.2">
      <c r="B44" s="1"/>
      <c r="C44" s="1"/>
      <c r="D44" s="1"/>
      <c r="E44" s="1"/>
    </row>
    <row r="45" spans="1:5" s="22" customFormat="1" ht="30" customHeight="1" x14ac:dyDescent="0.2">
      <c r="B45" s="1"/>
      <c r="C45" s="1"/>
      <c r="D45" s="1"/>
      <c r="E45" s="1"/>
    </row>
  </sheetData>
  <mergeCells count="13">
    <mergeCell ref="B34:C34"/>
    <mergeCell ref="A28:E28"/>
    <mergeCell ref="B29:E29"/>
    <mergeCell ref="B30:C30"/>
    <mergeCell ref="B31:C31"/>
    <mergeCell ref="B32:C32"/>
    <mergeCell ref="B33:C33"/>
    <mergeCell ref="B5:E5"/>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8" fitToHeight="0" orientation="portrait" cellComments="asDisplayed" horizontalDpi="4294967294" r:id="rId1"/>
  <rowBreaks count="1" manualBreakCount="1">
    <brk id="27"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4"/>
  <sheetViews>
    <sheetView zoomScale="70" zoomScaleNormal="70" workbookViewId="0">
      <selection activeCell="M8" sqref="M8"/>
    </sheetView>
  </sheetViews>
  <sheetFormatPr defaultRowHeight="15" x14ac:dyDescent="0.25"/>
  <cols>
    <col min="1" max="1" width="7.140625" customWidth="1"/>
    <col min="2" max="2" width="87" customWidth="1"/>
    <col min="3" max="3" width="19" customWidth="1"/>
    <col min="4" max="4" width="21.85546875" customWidth="1"/>
    <col min="5" max="5" width="76.7109375" customWidth="1"/>
  </cols>
  <sheetData>
    <row r="1" spans="1:5" ht="15.75" thickBot="1" x14ac:dyDescent="0.3">
      <c r="A1" s="468" t="s">
        <v>2735</v>
      </c>
      <c r="B1" s="469"/>
      <c r="C1" s="469"/>
      <c r="D1" s="469"/>
      <c r="E1" s="470"/>
    </row>
    <row r="2" spans="1:5" ht="25.5" x14ac:dyDescent="0.25">
      <c r="A2" s="452">
        <v>1</v>
      </c>
      <c r="B2" s="27" t="s">
        <v>1194</v>
      </c>
      <c r="C2" s="471" t="s">
        <v>3372</v>
      </c>
      <c r="D2" s="472"/>
      <c r="E2" s="473"/>
    </row>
    <row r="3" spans="1:5" ht="26.25" thickBot="1" x14ac:dyDescent="0.3">
      <c r="A3" s="453"/>
      <c r="B3" s="28" t="s">
        <v>1195</v>
      </c>
      <c r="C3" s="454" t="s">
        <v>1345</v>
      </c>
      <c r="D3" s="455"/>
      <c r="E3" s="456"/>
    </row>
    <row r="4" spans="1:5" ht="15.75" thickBot="1" x14ac:dyDescent="0.3">
      <c r="A4" s="457"/>
      <c r="B4" s="457"/>
      <c r="C4" s="457"/>
      <c r="D4" s="457"/>
      <c r="E4" s="457"/>
    </row>
    <row r="5" spans="1:5" ht="15.75" thickBot="1" x14ac:dyDescent="0.3">
      <c r="A5" s="109">
        <v>2</v>
      </c>
      <c r="B5" s="446" t="s">
        <v>1197</v>
      </c>
      <c r="C5" s="447"/>
      <c r="D5" s="447"/>
      <c r="E5" s="448"/>
    </row>
    <row r="6" spans="1:5" x14ac:dyDescent="0.25">
      <c r="A6" s="29" t="s">
        <v>13</v>
      </c>
      <c r="B6" s="106" t="s">
        <v>1198</v>
      </c>
      <c r="C6" s="106" t="s">
        <v>1199</v>
      </c>
      <c r="D6" s="106" t="s">
        <v>1200</v>
      </c>
      <c r="E6" s="31" t="s">
        <v>1201</v>
      </c>
    </row>
    <row r="7" spans="1:5" ht="384.75" customHeight="1" x14ac:dyDescent="0.25">
      <c r="A7" s="42">
        <v>1</v>
      </c>
      <c r="B7" s="104" t="s">
        <v>2736</v>
      </c>
      <c r="C7" s="104" t="s">
        <v>1344</v>
      </c>
      <c r="D7" s="78" t="s">
        <v>2746</v>
      </c>
      <c r="E7" s="104" t="s">
        <v>2836</v>
      </c>
    </row>
    <row r="8" spans="1:5" ht="66" customHeight="1" x14ac:dyDescent="0.25">
      <c r="A8" s="42">
        <v>2</v>
      </c>
      <c r="B8" s="104" t="s">
        <v>2737</v>
      </c>
      <c r="C8" s="104" t="s">
        <v>2738</v>
      </c>
      <c r="D8" s="78" t="s">
        <v>2739</v>
      </c>
      <c r="E8" s="104" t="s">
        <v>2837</v>
      </c>
    </row>
    <row r="9" spans="1:5" ht="180" customHeight="1" x14ac:dyDescent="0.25">
      <c r="A9" s="42">
        <v>3</v>
      </c>
      <c r="B9" s="104" t="s">
        <v>2740</v>
      </c>
      <c r="C9" s="104" t="s">
        <v>2741</v>
      </c>
      <c r="D9" s="78" t="s">
        <v>2742</v>
      </c>
      <c r="E9" s="104" t="s">
        <v>2839</v>
      </c>
    </row>
    <row r="10" spans="1:5" ht="148.5" customHeight="1" x14ac:dyDescent="0.25">
      <c r="A10" s="42"/>
      <c r="B10" s="104" t="s">
        <v>2743</v>
      </c>
      <c r="C10" s="104" t="s">
        <v>2750</v>
      </c>
      <c r="D10" s="78" t="s">
        <v>2744</v>
      </c>
      <c r="E10" s="104" t="s">
        <v>2838</v>
      </c>
    </row>
    <row r="11" spans="1:5" ht="15.75" thickBot="1" x14ac:dyDescent="0.3">
      <c r="A11" s="440"/>
      <c r="B11" s="440"/>
      <c r="C11" s="440"/>
      <c r="D11" s="440"/>
      <c r="E11" s="440"/>
    </row>
    <row r="12" spans="1:5" ht="15.75" thickBot="1" x14ac:dyDescent="0.3">
      <c r="A12" s="105">
        <v>3</v>
      </c>
      <c r="B12" s="446" t="s">
        <v>1205</v>
      </c>
      <c r="C12" s="447"/>
      <c r="D12" s="447"/>
      <c r="E12" s="448"/>
    </row>
    <row r="13" spans="1:5" x14ac:dyDescent="0.25">
      <c r="A13" s="29" t="s">
        <v>13</v>
      </c>
      <c r="B13" s="461" t="s">
        <v>1199</v>
      </c>
      <c r="C13" s="462"/>
      <c r="D13" s="106" t="s">
        <v>1200</v>
      </c>
      <c r="E13" s="31" t="s">
        <v>1206</v>
      </c>
    </row>
    <row r="14" spans="1:5" x14ac:dyDescent="0.25">
      <c r="A14" s="35"/>
      <c r="B14" s="435" t="s">
        <v>2745</v>
      </c>
      <c r="C14" s="466"/>
      <c r="D14" s="466"/>
      <c r="E14" s="467"/>
    </row>
  </sheetData>
  <mergeCells count="10">
    <mergeCell ref="A11:E11"/>
    <mergeCell ref="B12:E12"/>
    <mergeCell ref="B13:C13"/>
    <mergeCell ref="B14:E14"/>
    <mergeCell ref="A1:E1"/>
    <mergeCell ref="A2:A3"/>
    <mergeCell ref="C2:E2"/>
    <mergeCell ref="C3:E3"/>
    <mergeCell ref="A4:E4"/>
    <mergeCell ref="B5:E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4"/>
  <sheetViews>
    <sheetView workbookViewId="0">
      <selection activeCell="C2" sqref="C2:E2"/>
    </sheetView>
  </sheetViews>
  <sheetFormatPr defaultRowHeight="15" x14ac:dyDescent="0.25"/>
  <cols>
    <col min="2" max="2" width="43.85546875" customWidth="1"/>
    <col min="3" max="3" width="16.5703125" customWidth="1"/>
    <col min="4" max="4" width="15.7109375" customWidth="1"/>
    <col min="5" max="5" width="143.140625" customWidth="1"/>
  </cols>
  <sheetData>
    <row r="1" spans="1:5" ht="15.75" thickBot="1" x14ac:dyDescent="0.3">
      <c r="A1" s="468" t="s">
        <v>2840</v>
      </c>
      <c r="B1" s="469"/>
      <c r="C1" s="469"/>
      <c r="D1" s="469"/>
      <c r="E1" s="470"/>
    </row>
    <row r="2" spans="1:5" ht="25.5" x14ac:dyDescent="0.25">
      <c r="A2" s="452">
        <v>1</v>
      </c>
      <c r="B2" s="27" t="s">
        <v>1194</v>
      </c>
      <c r="C2" s="476" t="s">
        <v>3371</v>
      </c>
      <c r="D2" s="477"/>
      <c r="E2" s="478"/>
    </row>
    <row r="3" spans="1:5" ht="42.75" customHeight="1" thickBot="1" x14ac:dyDescent="0.3">
      <c r="A3" s="453"/>
      <c r="B3" s="28" t="s">
        <v>1195</v>
      </c>
      <c r="C3" s="454" t="s">
        <v>1196</v>
      </c>
      <c r="D3" s="455"/>
      <c r="E3" s="456"/>
    </row>
    <row r="4" spans="1:5" ht="15.75" thickBot="1" x14ac:dyDescent="0.3">
      <c r="A4" s="457"/>
      <c r="B4" s="457"/>
      <c r="C4" s="457"/>
      <c r="D4" s="457"/>
      <c r="E4" s="457"/>
    </row>
    <row r="5" spans="1:5" ht="15.75" thickBot="1" x14ac:dyDescent="0.3">
      <c r="A5" s="132">
        <v>2</v>
      </c>
      <c r="B5" s="446" t="s">
        <v>1197</v>
      </c>
      <c r="C5" s="447"/>
      <c r="D5" s="447"/>
      <c r="E5" s="448"/>
    </row>
    <row r="6" spans="1:5" ht="42.75" customHeight="1" x14ac:dyDescent="0.25">
      <c r="A6" s="29" t="s">
        <v>13</v>
      </c>
      <c r="B6" s="106" t="s">
        <v>1198</v>
      </c>
      <c r="C6" s="106" t="s">
        <v>1199</v>
      </c>
      <c r="D6" s="106" t="s">
        <v>1200</v>
      </c>
      <c r="E6" s="31" t="s">
        <v>1201</v>
      </c>
    </row>
    <row r="7" spans="1:5" ht="172.5" customHeight="1" x14ac:dyDescent="0.25">
      <c r="A7" s="42">
        <v>1</v>
      </c>
      <c r="B7" s="129" t="s">
        <v>2841</v>
      </c>
      <c r="C7" s="129" t="s">
        <v>1236</v>
      </c>
      <c r="D7" s="131" t="s">
        <v>2849</v>
      </c>
      <c r="E7" s="129" t="s">
        <v>2848</v>
      </c>
    </row>
    <row r="8" spans="1:5" ht="280.5" x14ac:dyDescent="0.25">
      <c r="A8" s="42">
        <v>2</v>
      </c>
      <c r="B8" s="129" t="s">
        <v>2842</v>
      </c>
      <c r="C8" s="40" t="s">
        <v>1243</v>
      </c>
      <c r="D8" s="131" t="s">
        <v>2850</v>
      </c>
      <c r="E8" s="129" t="s">
        <v>2847</v>
      </c>
    </row>
    <row r="9" spans="1:5" ht="51" x14ac:dyDescent="0.25">
      <c r="A9" s="42">
        <v>3</v>
      </c>
      <c r="B9" s="129" t="s">
        <v>2843</v>
      </c>
      <c r="C9" s="129" t="s">
        <v>2844</v>
      </c>
      <c r="D9" s="131" t="s">
        <v>2853</v>
      </c>
      <c r="E9" s="129" t="s">
        <v>2854</v>
      </c>
    </row>
    <row r="10" spans="1:5" ht="287.25" customHeight="1" x14ac:dyDescent="0.25">
      <c r="A10" s="42">
        <v>4</v>
      </c>
      <c r="B10" s="129" t="s">
        <v>2845</v>
      </c>
      <c r="C10" s="129" t="s">
        <v>2846</v>
      </c>
      <c r="D10" s="131" t="s">
        <v>2851</v>
      </c>
      <c r="E10" s="129" t="s">
        <v>2852</v>
      </c>
    </row>
    <row r="11" spans="1:5" ht="15.75" thickBot="1" x14ac:dyDescent="0.3">
      <c r="A11" s="440"/>
      <c r="B11" s="440"/>
      <c r="C11" s="440"/>
      <c r="D11" s="440"/>
      <c r="E11" s="440"/>
    </row>
    <row r="12" spans="1:5" ht="15.75" thickBot="1" x14ac:dyDescent="0.3">
      <c r="A12" s="130">
        <v>3</v>
      </c>
      <c r="B12" s="446" t="s">
        <v>1205</v>
      </c>
      <c r="C12" s="447"/>
      <c r="D12" s="447"/>
      <c r="E12" s="448"/>
    </row>
    <row r="13" spans="1:5" x14ac:dyDescent="0.25">
      <c r="A13" s="29" t="s">
        <v>13</v>
      </c>
      <c r="B13" s="461" t="s">
        <v>1199</v>
      </c>
      <c r="C13" s="462"/>
      <c r="D13" s="106" t="s">
        <v>1200</v>
      </c>
      <c r="E13" s="31" t="s">
        <v>1206</v>
      </c>
    </row>
    <row r="14" spans="1:5" ht="28.5" customHeight="1" x14ac:dyDescent="0.25">
      <c r="A14" s="35"/>
      <c r="B14" s="435" t="s">
        <v>2745</v>
      </c>
      <c r="C14" s="474"/>
      <c r="D14" s="474"/>
      <c r="E14" s="475"/>
    </row>
  </sheetData>
  <mergeCells count="10">
    <mergeCell ref="A11:E11"/>
    <mergeCell ref="B12:E12"/>
    <mergeCell ref="B13:C13"/>
    <mergeCell ref="B14:E14"/>
    <mergeCell ref="A1:E1"/>
    <mergeCell ref="A2:A3"/>
    <mergeCell ref="C2:E2"/>
    <mergeCell ref="C3:E3"/>
    <mergeCell ref="A4:E4"/>
    <mergeCell ref="B5:E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9"/>
  <sheetViews>
    <sheetView zoomScale="90" zoomScaleNormal="90" workbookViewId="0">
      <selection activeCell="C2" sqref="C2:E2"/>
    </sheetView>
  </sheetViews>
  <sheetFormatPr defaultRowHeight="15" x14ac:dyDescent="0.25"/>
  <cols>
    <col min="1" max="1" width="9.7109375" customWidth="1"/>
    <col min="2" max="2" width="77.28515625" customWidth="1"/>
    <col min="3" max="3" width="27.85546875" customWidth="1"/>
    <col min="4" max="4" width="24.7109375" customWidth="1"/>
    <col min="5" max="5" width="78.7109375" customWidth="1"/>
  </cols>
  <sheetData>
    <row r="1" spans="1:5" ht="15.75" thickBot="1" x14ac:dyDescent="0.3">
      <c r="A1" s="468" t="s">
        <v>2827</v>
      </c>
      <c r="B1" s="469"/>
      <c r="C1" s="469"/>
      <c r="D1" s="469"/>
      <c r="E1" s="470"/>
    </row>
    <row r="2" spans="1:5" ht="49.5" customHeight="1" x14ac:dyDescent="0.25">
      <c r="A2" s="452">
        <v>1</v>
      </c>
      <c r="B2" s="27" t="s">
        <v>1194</v>
      </c>
      <c r="C2" s="423" t="s">
        <v>3136</v>
      </c>
      <c r="D2" s="424"/>
      <c r="E2" s="425"/>
    </row>
    <row r="3" spans="1:5" ht="36.75" customHeight="1" thickBot="1" x14ac:dyDescent="0.3">
      <c r="A3" s="453"/>
      <c r="B3" s="28" t="s">
        <v>1195</v>
      </c>
      <c r="C3" s="426" t="s">
        <v>1196</v>
      </c>
      <c r="D3" s="427"/>
      <c r="E3" s="428"/>
    </row>
    <row r="4" spans="1:5" ht="15.75" thickBot="1" x14ac:dyDescent="0.3">
      <c r="A4" s="457"/>
      <c r="B4" s="457"/>
      <c r="C4" s="457"/>
      <c r="D4" s="457"/>
      <c r="E4" s="457"/>
    </row>
    <row r="5" spans="1:5" ht="15.75" thickBot="1" x14ac:dyDescent="0.3">
      <c r="A5" s="123">
        <v>2</v>
      </c>
      <c r="B5" s="446" t="s">
        <v>1197</v>
      </c>
      <c r="C5" s="447"/>
      <c r="D5" s="447"/>
      <c r="E5" s="448"/>
    </row>
    <row r="6" spans="1:5" x14ac:dyDescent="0.25">
      <c r="A6" s="29" t="s">
        <v>13</v>
      </c>
      <c r="B6" s="106" t="s">
        <v>1198</v>
      </c>
      <c r="C6" s="106" t="s">
        <v>1199</v>
      </c>
      <c r="D6" s="106" t="s">
        <v>1200</v>
      </c>
      <c r="E6" s="31" t="s">
        <v>1201</v>
      </c>
    </row>
    <row r="7" spans="1:5" ht="159" customHeight="1" x14ac:dyDescent="0.25">
      <c r="A7" s="32">
        <v>1</v>
      </c>
      <c r="B7" s="122" t="s">
        <v>1240</v>
      </c>
      <c r="C7" s="122" t="s">
        <v>1241</v>
      </c>
      <c r="D7" s="78" t="s">
        <v>1450</v>
      </c>
      <c r="E7" s="122" t="s">
        <v>2828</v>
      </c>
    </row>
    <row r="8" spans="1:5" ht="224.25" customHeight="1" x14ac:dyDescent="0.25">
      <c r="A8" s="32">
        <f t="shared" ref="A8" si="0">A7+1</f>
        <v>2</v>
      </c>
      <c r="B8" s="122" t="s">
        <v>1268</v>
      </c>
      <c r="C8" s="122" t="s">
        <v>1236</v>
      </c>
      <c r="D8" s="78" t="s">
        <v>1451</v>
      </c>
      <c r="E8" s="122" t="s">
        <v>2830</v>
      </c>
    </row>
    <row r="9" spans="1:5" x14ac:dyDescent="0.25">
      <c r="A9" s="463">
        <v>3</v>
      </c>
      <c r="B9" s="479" t="s">
        <v>1242</v>
      </c>
      <c r="C9" s="125" t="s">
        <v>1243</v>
      </c>
      <c r="D9" s="480" t="s">
        <v>1249</v>
      </c>
      <c r="E9" s="479" t="s">
        <v>2835</v>
      </c>
    </row>
    <row r="10" spans="1:5" ht="227.25" customHeight="1" x14ac:dyDescent="0.25">
      <c r="A10" s="464"/>
      <c r="B10" s="479"/>
      <c r="C10" s="483"/>
      <c r="D10" s="481"/>
      <c r="E10" s="482"/>
    </row>
    <row r="11" spans="1:5" ht="186.75" customHeight="1" x14ac:dyDescent="0.25">
      <c r="A11" s="464"/>
      <c r="B11" s="126" t="s">
        <v>1245</v>
      </c>
      <c r="C11" s="484"/>
      <c r="D11" s="78" t="s">
        <v>1453</v>
      </c>
      <c r="E11" s="124" t="s">
        <v>2719</v>
      </c>
    </row>
    <row r="12" spans="1:5" ht="159.75" customHeight="1" x14ac:dyDescent="0.25">
      <c r="A12" s="32">
        <v>4</v>
      </c>
      <c r="B12" s="33" t="s">
        <v>1246</v>
      </c>
      <c r="C12" s="122" t="s">
        <v>1269</v>
      </c>
      <c r="D12" s="78" t="s">
        <v>1267</v>
      </c>
      <c r="E12" s="122" t="s">
        <v>2832</v>
      </c>
    </row>
    <row r="13" spans="1:5" ht="166.5" customHeight="1" x14ac:dyDescent="0.25">
      <c r="A13" s="32">
        <v>5</v>
      </c>
      <c r="B13" s="128" t="s">
        <v>1247</v>
      </c>
      <c r="C13" s="122" t="s">
        <v>1270</v>
      </c>
      <c r="D13" s="78" t="s">
        <v>1456</v>
      </c>
      <c r="E13" s="122" t="s">
        <v>2831</v>
      </c>
    </row>
    <row r="14" spans="1:5" ht="15.75" thickBot="1" x14ac:dyDescent="0.3">
      <c r="A14" s="121"/>
      <c r="B14" s="34"/>
      <c r="C14" s="1"/>
      <c r="D14" s="1"/>
      <c r="E14" s="1"/>
    </row>
    <row r="15" spans="1:5" ht="15.75" thickBot="1" x14ac:dyDescent="0.3">
      <c r="A15" s="123"/>
      <c r="B15" s="446" t="s">
        <v>1205</v>
      </c>
      <c r="C15" s="447"/>
      <c r="D15" s="447"/>
      <c r="E15" s="448"/>
    </row>
    <row r="16" spans="1:5" x14ac:dyDescent="0.25">
      <c r="A16" s="29" t="s">
        <v>13</v>
      </c>
      <c r="B16" s="461" t="s">
        <v>1199</v>
      </c>
      <c r="C16" s="462"/>
      <c r="D16" s="106" t="s">
        <v>1200</v>
      </c>
      <c r="E16" s="31" t="s">
        <v>1206</v>
      </c>
    </row>
    <row r="17" spans="1:5" ht="141.75" customHeight="1" x14ac:dyDescent="0.25">
      <c r="A17" s="35">
        <v>1</v>
      </c>
      <c r="B17" s="431" t="s">
        <v>1248</v>
      </c>
      <c r="C17" s="432"/>
      <c r="D17" s="127" t="s">
        <v>1427</v>
      </c>
      <c r="E17" s="17" t="s">
        <v>2829</v>
      </c>
    </row>
    <row r="18" spans="1:5" ht="135" customHeight="1" x14ac:dyDescent="0.25">
      <c r="A18" s="35">
        <v>2</v>
      </c>
      <c r="B18" s="431" t="s">
        <v>1250</v>
      </c>
      <c r="C18" s="432"/>
      <c r="D18" s="120" t="s">
        <v>1452</v>
      </c>
      <c r="E18" s="17" t="s">
        <v>2834</v>
      </c>
    </row>
    <row r="19" spans="1:5" ht="138.75" customHeight="1" x14ac:dyDescent="0.25">
      <c r="A19" s="35">
        <v>3</v>
      </c>
      <c r="B19" s="431" t="s">
        <v>1251</v>
      </c>
      <c r="C19" s="432"/>
      <c r="D19" s="120" t="s">
        <v>1244</v>
      </c>
      <c r="E19" s="23" t="s">
        <v>2833</v>
      </c>
    </row>
  </sheetData>
  <mergeCells count="16">
    <mergeCell ref="D9:D10"/>
    <mergeCell ref="E9:E10"/>
    <mergeCell ref="C10:C11"/>
    <mergeCell ref="B15:E15"/>
    <mergeCell ref="A1:E1"/>
    <mergeCell ref="A2:A3"/>
    <mergeCell ref="C2:E2"/>
    <mergeCell ref="C3:E3"/>
    <mergeCell ref="A4:E4"/>
    <mergeCell ref="B5:E5"/>
    <mergeCell ref="B16:C16"/>
    <mergeCell ref="B17:C17"/>
    <mergeCell ref="B18:C18"/>
    <mergeCell ref="B19:C19"/>
    <mergeCell ref="A9:A11"/>
    <mergeCell ref="B9:B10"/>
  </mergeCells>
  <pageMargins left="0.7" right="0.7" top="0.75" bottom="0.75" header="0.3" footer="0.3"/>
  <pageSetup paperSize="9"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9"/>
  <sheetViews>
    <sheetView zoomScaleNormal="100" workbookViewId="0">
      <selection activeCell="E7" sqref="E7"/>
    </sheetView>
  </sheetViews>
  <sheetFormatPr defaultColWidth="9.140625" defaultRowHeight="12.75" x14ac:dyDescent="0.2"/>
  <cols>
    <col min="1" max="1" width="5.85546875" style="22" customWidth="1"/>
    <col min="2" max="2" width="90.28515625" style="1" customWidth="1"/>
    <col min="3" max="3" width="30.42578125" style="1" customWidth="1"/>
    <col min="4" max="4" width="26" style="1" customWidth="1"/>
    <col min="5" max="5" width="88.28515625" style="1" customWidth="1"/>
    <col min="6" max="16384" width="9.140625" style="1"/>
  </cols>
  <sheetData>
    <row r="1" spans="1:5" ht="30" customHeight="1" thickBot="1" x14ac:dyDescent="0.25">
      <c r="A1" s="289" t="s">
        <v>3368</v>
      </c>
      <c r="B1" s="290"/>
      <c r="C1" s="290"/>
      <c r="D1" s="290"/>
      <c r="E1" s="291"/>
    </row>
    <row r="2" spans="1:5" ht="45.75" customHeight="1" x14ac:dyDescent="0.25">
      <c r="A2" s="286">
        <v>1</v>
      </c>
      <c r="B2" s="27" t="s">
        <v>1194</v>
      </c>
      <c r="C2" s="423" t="s">
        <v>3373</v>
      </c>
      <c r="D2" s="485"/>
      <c r="E2" s="486"/>
    </row>
    <row r="3" spans="1:5" ht="40.5" customHeight="1" thickBot="1" x14ac:dyDescent="0.25">
      <c r="A3" s="287"/>
      <c r="B3" s="28" t="s">
        <v>1195</v>
      </c>
      <c r="C3" s="454" t="s">
        <v>1345</v>
      </c>
      <c r="D3" s="487"/>
      <c r="E3" s="488"/>
    </row>
    <row r="4" spans="1:5" ht="15" customHeight="1" thickBot="1" x14ac:dyDescent="0.25">
      <c r="A4" s="288"/>
      <c r="B4" s="288"/>
      <c r="C4" s="288"/>
      <c r="D4" s="288"/>
      <c r="E4" s="288"/>
    </row>
    <row r="5" spans="1:5" ht="24.95" customHeight="1" thickBot="1" x14ac:dyDescent="0.25">
      <c r="A5" s="109">
        <v>2</v>
      </c>
      <c r="B5" s="325" t="s">
        <v>1197</v>
      </c>
      <c r="C5" s="326"/>
      <c r="D5" s="326"/>
      <c r="E5" s="327"/>
    </row>
    <row r="6" spans="1:5" ht="60.75" customHeight="1" x14ac:dyDescent="0.2">
      <c r="A6" s="29" t="s">
        <v>13</v>
      </c>
      <c r="B6" s="328" t="s">
        <v>1198</v>
      </c>
      <c r="C6" s="328" t="s">
        <v>1199</v>
      </c>
      <c r="D6" s="328" t="s">
        <v>1200</v>
      </c>
      <c r="E6" s="329" t="s">
        <v>1201</v>
      </c>
    </row>
    <row r="7" spans="1:5" ht="100.5" customHeight="1" thickBot="1" x14ac:dyDescent="0.25">
      <c r="A7" s="320">
        <v>1</v>
      </c>
      <c r="B7" s="323" t="s">
        <v>3220</v>
      </c>
      <c r="C7" s="322" t="s">
        <v>1491</v>
      </c>
      <c r="D7" s="321" t="s">
        <v>3217</v>
      </c>
      <c r="E7" s="323" t="s">
        <v>3222</v>
      </c>
    </row>
    <row r="8" spans="1:5" ht="163.5" customHeight="1" x14ac:dyDescent="0.2">
      <c r="A8" s="324">
        <v>2</v>
      </c>
      <c r="B8" s="323" t="s">
        <v>3218</v>
      </c>
      <c r="C8" s="322"/>
      <c r="D8" s="322" t="s">
        <v>3219</v>
      </c>
      <c r="E8" s="323" t="s">
        <v>3223</v>
      </c>
    </row>
    <row r="9" spans="1:5" ht="36.75" customHeight="1" x14ac:dyDescent="0.2">
      <c r="A9" s="330">
        <v>3</v>
      </c>
      <c r="B9" s="337" t="s">
        <v>1205</v>
      </c>
      <c r="C9" s="333"/>
      <c r="D9" s="333"/>
      <c r="E9" s="333"/>
    </row>
    <row r="10" spans="1:5" ht="30" customHeight="1" x14ac:dyDescent="0.2">
      <c r="A10" s="330" t="s">
        <v>13</v>
      </c>
      <c r="B10" s="334" t="s">
        <v>1199</v>
      </c>
      <c r="C10" s="334"/>
      <c r="D10" s="334" t="s">
        <v>1200</v>
      </c>
      <c r="E10" s="334" t="s">
        <v>1206</v>
      </c>
    </row>
    <row r="11" spans="1:5" ht="78" customHeight="1" x14ac:dyDescent="0.2">
      <c r="A11" s="331">
        <v>1</v>
      </c>
      <c r="B11" s="332"/>
      <c r="C11" s="335" t="s">
        <v>1491</v>
      </c>
      <c r="D11" s="336" t="s">
        <v>3221</v>
      </c>
      <c r="E11" s="336" t="s">
        <v>3224</v>
      </c>
    </row>
    <row r="12" spans="1:5" ht="30" customHeight="1" x14ac:dyDescent="0.2"/>
    <row r="13" spans="1:5" ht="30" customHeight="1" x14ac:dyDescent="0.2"/>
    <row r="14" spans="1:5" ht="30" customHeight="1" x14ac:dyDescent="0.2"/>
    <row r="15" spans="1:5" ht="30" customHeight="1" x14ac:dyDescent="0.2"/>
    <row r="16" spans="1:5" ht="30" customHeight="1" x14ac:dyDescent="0.2"/>
    <row r="17" spans="2:5" ht="30" customHeight="1" x14ac:dyDescent="0.2"/>
    <row r="18" spans="2:5" s="22" customFormat="1" ht="30" customHeight="1" x14ac:dyDescent="0.2">
      <c r="B18" s="1"/>
      <c r="C18" s="1"/>
      <c r="D18" s="1"/>
      <c r="E18" s="1"/>
    </row>
    <row r="19" spans="2:5" s="22" customFormat="1" ht="30" customHeight="1" x14ac:dyDescent="0.2">
      <c r="B19" s="1"/>
      <c r="C19" s="1"/>
      <c r="D19" s="1"/>
      <c r="E19" s="1"/>
    </row>
  </sheetData>
  <mergeCells count="2">
    <mergeCell ref="C2:E2"/>
    <mergeCell ref="C3:E3"/>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R146"/>
  <sheetViews>
    <sheetView view="pageBreakPreview" zoomScale="85" zoomScaleNormal="10" zoomScaleSheetLayoutView="85" workbookViewId="0">
      <selection activeCell="M44" sqref="M44"/>
    </sheetView>
  </sheetViews>
  <sheetFormatPr defaultColWidth="9.140625" defaultRowHeight="12.75" outlineLevelRow="1" x14ac:dyDescent="0.2"/>
  <cols>
    <col min="1" max="1" width="5.140625" style="134" customWidth="1"/>
    <col min="2" max="2" width="9.140625" style="134"/>
    <col min="3" max="3" width="18.5703125" style="134" customWidth="1"/>
    <col min="4" max="5" width="9.7109375" style="134" customWidth="1"/>
    <col min="6" max="7" width="13.42578125" style="134" customWidth="1"/>
    <col min="8" max="8" width="14.28515625" style="134" customWidth="1"/>
    <col min="9" max="11" width="9.7109375" style="134" customWidth="1"/>
    <col min="12" max="12" width="167.140625" style="134" customWidth="1"/>
    <col min="13" max="13" width="23.28515625" style="134" customWidth="1"/>
    <col min="14" max="14" width="6.28515625" style="134" customWidth="1"/>
    <col min="15" max="15" width="12.28515625" style="134" bestFit="1" customWidth="1"/>
    <col min="16" max="17" width="24.5703125" style="134" customWidth="1"/>
    <col min="18" max="18" width="15.42578125" style="134" customWidth="1"/>
    <col min="19" max="256" width="9.140625" style="134"/>
    <col min="257" max="257" width="5.140625" style="134" customWidth="1"/>
    <col min="258" max="258" width="9.140625" style="134"/>
    <col min="259" max="259" width="18.5703125" style="134" customWidth="1"/>
    <col min="260" max="261" width="9.7109375" style="134" customWidth="1"/>
    <col min="262" max="263" width="13.42578125" style="134" customWidth="1"/>
    <col min="264" max="264" width="14.28515625" style="134" customWidth="1"/>
    <col min="265" max="267" width="9.7109375" style="134" customWidth="1"/>
    <col min="268" max="268" width="167.140625" style="134" customWidth="1"/>
    <col min="269" max="269" width="23.28515625" style="134" customWidth="1"/>
    <col min="270" max="270" width="6.28515625" style="134" customWidth="1"/>
    <col min="271" max="271" width="12.28515625" style="134" bestFit="1" customWidth="1"/>
    <col min="272" max="273" width="24.5703125" style="134" customWidth="1"/>
    <col min="274" max="274" width="15.42578125" style="134" customWidth="1"/>
    <col min="275" max="512" width="9.140625" style="134"/>
    <col min="513" max="513" width="5.140625" style="134" customWidth="1"/>
    <col min="514" max="514" width="9.140625" style="134"/>
    <col min="515" max="515" width="18.5703125" style="134" customWidth="1"/>
    <col min="516" max="517" width="9.7109375" style="134" customWidth="1"/>
    <col min="518" max="519" width="13.42578125" style="134" customWidth="1"/>
    <col min="520" max="520" width="14.28515625" style="134" customWidth="1"/>
    <col min="521" max="523" width="9.7109375" style="134" customWidth="1"/>
    <col min="524" max="524" width="167.140625" style="134" customWidth="1"/>
    <col min="525" max="525" width="23.28515625" style="134" customWidth="1"/>
    <col min="526" max="526" width="6.28515625" style="134" customWidth="1"/>
    <col min="527" max="527" width="12.28515625" style="134" bestFit="1" customWidth="1"/>
    <col min="528" max="529" width="24.5703125" style="134" customWidth="1"/>
    <col min="530" max="530" width="15.42578125" style="134" customWidth="1"/>
    <col min="531" max="768" width="9.140625" style="134"/>
    <col min="769" max="769" width="5.140625" style="134" customWidth="1"/>
    <col min="770" max="770" width="9.140625" style="134"/>
    <col min="771" max="771" width="18.5703125" style="134" customWidth="1"/>
    <col min="772" max="773" width="9.7109375" style="134" customWidth="1"/>
    <col min="774" max="775" width="13.42578125" style="134" customWidth="1"/>
    <col min="776" max="776" width="14.28515625" style="134" customWidth="1"/>
    <col min="777" max="779" width="9.7109375" style="134" customWidth="1"/>
    <col min="780" max="780" width="167.140625" style="134" customWidth="1"/>
    <col min="781" max="781" width="23.28515625" style="134" customWidth="1"/>
    <col min="782" max="782" width="6.28515625" style="134" customWidth="1"/>
    <col min="783" max="783" width="12.28515625" style="134" bestFit="1" customWidth="1"/>
    <col min="784" max="785" width="24.5703125" style="134" customWidth="1"/>
    <col min="786" max="786" width="15.42578125" style="134" customWidth="1"/>
    <col min="787" max="1024" width="9.140625" style="134"/>
    <col min="1025" max="1025" width="5.140625" style="134" customWidth="1"/>
    <col min="1026" max="1026" width="9.140625" style="134"/>
    <col min="1027" max="1027" width="18.5703125" style="134" customWidth="1"/>
    <col min="1028" max="1029" width="9.7109375" style="134" customWidth="1"/>
    <col min="1030" max="1031" width="13.42578125" style="134" customWidth="1"/>
    <col min="1032" max="1032" width="14.28515625" style="134" customWidth="1"/>
    <col min="1033" max="1035" width="9.7109375" style="134" customWidth="1"/>
    <col min="1036" max="1036" width="167.140625" style="134" customWidth="1"/>
    <col min="1037" max="1037" width="23.28515625" style="134" customWidth="1"/>
    <col min="1038" max="1038" width="6.28515625" style="134" customWidth="1"/>
    <col min="1039" max="1039" width="12.28515625" style="134" bestFit="1" customWidth="1"/>
    <col min="1040" max="1041" width="24.5703125" style="134" customWidth="1"/>
    <col min="1042" max="1042" width="15.42578125" style="134" customWidth="1"/>
    <col min="1043" max="1280" width="9.140625" style="134"/>
    <col min="1281" max="1281" width="5.140625" style="134" customWidth="1"/>
    <col min="1282" max="1282" width="9.140625" style="134"/>
    <col min="1283" max="1283" width="18.5703125" style="134" customWidth="1"/>
    <col min="1284" max="1285" width="9.7109375" style="134" customWidth="1"/>
    <col min="1286" max="1287" width="13.42578125" style="134" customWidth="1"/>
    <col min="1288" max="1288" width="14.28515625" style="134" customWidth="1"/>
    <col min="1289" max="1291" width="9.7109375" style="134" customWidth="1"/>
    <col min="1292" max="1292" width="167.140625" style="134" customWidth="1"/>
    <col min="1293" max="1293" width="23.28515625" style="134" customWidth="1"/>
    <col min="1294" max="1294" width="6.28515625" style="134" customWidth="1"/>
    <col min="1295" max="1295" width="12.28515625" style="134" bestFit="1" customWidth="1"/>
    <col min="1296" max="1297" width="24.5703125" style="134" customWidth="1"/>
    <col min="1298" max="1298" width="15.42578125" style="134" customWidth="1"/>
    <col min="1299" max="1536" width="9.140625" style="134"/>
    <col min="1537" max="1537" width="5.140625" style="134" customWidth="1"/>
    <col min="1538" max="1538" width="9.140625" style="134"/>
    <col min="1539" max="1539" width="18.5703125" style="134" customWidth="1"/>
    <col min="1540" max="1541" width="9.7109375" style="134" customWidth="1"/>
    <col min="1542" max="1543" width="13.42578125" style="134" customWidth="1"/>
    <col min="1544" max="1544" width="14.28515625" style="134" customWidth="1"/>
    <col min="1545" max="1547" width="9.7109375" style="134" customWidth="1"/>
    <col min="1548" max="1548" width="167.140625" style="134" customWidth="1"/>
    <col min="1549" max="1549" width="23.28515625" style="134" customWidth="1"/>
    <col min="1550" max="1550" width="6.28515625" style="134" customWidth="1"/>
    <col min="1551" max="1551" width="12.28515625" style="134" bestFit="1" customWidth="1"/>
    <col min="1552" max="1553" width="24.5703125" style="134" customWidth="1"/>
    <col min="1554" max="1554" width="15.42578125" style="134" customWidth="1"/>
    <col min="1555" max="1792" width="9.140625" style="134"/>
    <col min="1793" max="1793" width="5.140625" style="134" customWidth="1"/>
    <col min="1794" max="1794" width="9.140625" style="134"/>
    <col min="1795" max="1795" width="18.5703125" style="134" customWidth="1"/>
    <col min="1796" max="1797" width="9.7109375" style="134" customWidth="1"/>
    <col min="1798" max="1799" width="13.42578125" style="134" customWidth="1"/>
    <col min="1800" max="1800" width="14.28515625" style="134" customWidth="1"/>
    <col min="1801" max="1803" width="9.7109375" style="134" customWidth="1"/>
    <col min="1804" max="1804" width="167.140625" style="134" customWidth="1"/>
    <col min="1805" max="1805" width="23.28515625" style="134" customWidth="1"/>
    <col min="1806" max="1806" width="6.28515625" style="134" customWidth="1"/>
    <col min="1807" max="1807" width="12.28515625" style="134" bestFit="1" customWidth="1"/>
    <col min="1808" max="1809" width="24.5703125" style="134" customWidth="1"/>
    <col min="1810" max="1810" width="15.42578125" style="134" customWidth="1"/>
    <col min="1811" max="2048" width="9.140625" style="134"/>
    <col min="2049" max="2049" width="5.140625" style="134" customWidth="1"/>
    <col min="2050" max="2050" width="9.140625" style="134"/>
    <col min="2051" max="2051" width="18.5703125" style="134" customWidth="1"/>
    <col min="2052" max="2053" width="9.7109375" style="134" customWidth="1"/>
    <col min="2054" max="2055" width="13.42578125" style="134" customWidth="1"/>
    <col min="2056" max="2056" width="14.28515625" style="134" customWidth="1"/>
    <col min="2057" max="2059" width="9.7109375" style="134" customWidth="1"/>
    <col min="2060" max="2060" width="167.140625" style="134" customWidth="1"/>
    <col min="2061" max="2061" width="23.28515625" style="134" customWidth="1"/>
    <col min="2062" max="2062" width="6.28515625" style="134" customWidth="1"/>
    <col min="2063" max="2063" width="12.28515625" style="134" bestFit="1" customWidth="1"/>
    <col min="2064" max="2065" width="24.5703125" style="134" customWidth="1"/>
    <col min="2066" max="2066" width="15.42578125" style="134" customWidth="1"/>
    <col min="2067" max="2304" width="9.140625" style="134"/>
    <col min="2305" max="2305" width="5.140625" style="134" customWidth="1"/>
    <col min="2306" max="2306" width="9.140625" style="134"/>
    <col min="2307" max="2307" width="18.5703125" style="134" customWidth="1"/>
    <col min="2308" max="2309" width="9.7109375" style="134" customWidth="1"/>
    <col min="2310" max="2311" width="13.42578125" style="134" customWidth="1"/>
    <col min="2312" max="2312" width="14.28515625" style="134" customWidth="1"/>
    <col min="2313" max="2315" width="9.7109375" style="134" customWidth="1"/>
    <col min="2316" max="2316" width="167.140625" style="134" customWidth="1"/>
    <col min="2317" max="2317" width="23.28515625" style="134" customWidth="1"/>
    <col min="2318" max="2318" width="6.28515625" style="134" customWidth="1"/>
    <col min="2319" max="2319" width="12.28515625" style="134" bestFit="1" customWidth="1"/>
    <col min="2320" max="2321" width="24.5703125" style="134" customWidth="1"/>
    <col min="2322" max="2322" width="15.42578125" style="134" customWidth="1"/>
    <col min="2323" max="2560" width="9.140625" style="134"/>
    <col min="2561" max="2561" width="5.140625" style="134" customWidth="1"/>
    <col min="2562" max="2562" width="9.140625" style="134"/>
    <col min="2563" max="2563" width="18.5703125" style="134" customWidth="1"/>
    <col min="2564" max="2565" width="9.7109375" style="134" customWidth="1"/>
    <col min="2566" max="2567" width="13.42578125" style="134" customWidth="1"/>
    <col min="2568" max="2568" width="14.28515625" style="134" customWidth="1"/>
    <col min="2569" max="2571" width="9.7109375" style="134" customWidth="1"/>
    <col min="2572" max="2572" width="167.140625" style="134" customWidth="1"/>
    <col min="2573" max="2573" width="23.28515625" style="134" customWidth="1"/>
    <col min="2574" max="2574" width="6.28515625" style="134" customWidth="1"/>
    <col min="2575" max="2575" width="12.28515625" style="134" bestFit="1" customWidth="1"/>
    <col min="2576" max="2577" width="24.5703125" style="134" customWidth="1"/>
    <col min="2578" max="2578" width="15.42578125" style="134" customWidth="1"/>
    <col min="2579" max="2816" width="9.140625" style="134"/>
    <col min="2817" max="2817" width="5.140625" style="134" customWidth="1"/>
    <col min="2818" max="2818" width="9.140625" style="134"/>
    <col min="2819" max="2819" width="18.5703125" style="134" customWidth="1"/>
    <col min="2820" max="2821" width="9.7109375" style="134" customWidth="1"/>
    <col min="2822" max="2823" width="13.42578125" style="134" customWidth="1"/>
    <col min="2824" max="2824" width="14.28515625" style="134" customWidth="1"/>
    <col min="2825" max="2827" width="9.7109375" style="134" customWidth="1"/>
    <col min="2828" max="2828" width="167.140625" style="134" customWidth="1"/>
    <col min="2829" max="2829" width="23.28515625" style="134" customWidth="1"/>
    <col min="2830" max="2830" width="6.28515625" style="134" customWidth="1"/>
    <col min="2831" max="2831" width="12.28515625" style="134" bestFit="1" customWidth="1"/>
    <col min="2832" max="2833" width="24.5703125" style="134" customWidth="1"/>
    <col min="2834" max="2834" width="15.42578125" style="134" customWidth="1"/>
    <col min="2835" max="3072" width="9.140625" style="134"/>
    <col min="3073" max="3073" width="5.140625" style="134" customWidth="1"/>
    <col min="3074" max="3074" width="9.140625" style="134"/>
    <col min="3075" max="3075" width="18.5703125" style="134" customWidth="1"/>
    <col min="3076" max="3077" width="9.7109375" style="134" customWidth="1"/>
    <col min="3078" max="3079" width="13.42578125" style="134" customWidth="1"/>
    <col min="3080" max="3080" width="14.28515625" style="134" customWidth="1"/>
    <col min="3081" max="3083" width="9.7109375" style="134" customWidth="1"/>
    <col min="3084" max="3084" width="167.140625" style="134" customWidth="1"/>
    <col min="3085" max="3085" width="23.28515625" style="134" customWidth="1"/>
    <col min="3086" max="3086" width="6.28515625" style="134" customWidth="1"/>
    <col min="3087" max="3087" width="12.28515625" style="134" bestFit="1" customWidth="1"/>
    <col min="3088" max="3089" width="24.5703125" style="134" customWidth="1"/>
    <col min="3090" max="3090" width="15.42578125" style="134" customWidth="1"/>
    <col min="3091" max="3328" width="9.140625" style="134"/>
    <col min="3329" max="3329" width="5.140625" style="134" customWidth="1"/>
    <col min="3330" max="3330" width="9.140625" style="134"/>
    <col min="3331" max="3331" width="18.5703125" style="134" customWidth="1"/>
    <col min="3332" max="3333" width="9.7109375" style="134" customWidth="1"/>
    <col min="3334" max="3335" width="13.42578125" style="134" customWidth="1"/>
    <col min="3336" max="3336" width="14.28515625" style="134" customWidth="1"/>
    <col min="3337" max="3339" width="9.7109375" style="134" customWidth="1"/>
    <col min="3340" max="3340" width="167.140625" style="134" customWidth="1"/>
    <col min="3341" max="3341" width="23.28515625" style="134" customWidth="1"/>
    <col min="3342" max="3342" width="6.28515625" style="134" customWidth="1"/>
    <col min="3343" max="3343" width="12.28515625" style="134" bestFit="1" customWidth="1"/>
    <col min="3344" max="3345" width="24.5703125" style="134" customWidth="1"/>
    <col min="3346" max="3346" width="15.42578125" style="134" customWidth="1"/>
    <col min="3347" max="3584" width="9.140625" style="134"/>
    <col min="3585" max="3585" width="5.140625" style="134" customWidth="1"/>
    <col min="3586" max="3586" width="9.140625" style="134"/>
    <col min="3587" max="3587" width="18.5703125" style="134" customWidth="1"/>
    <col min="3588" max="3589" width="9.7109375" style="134" customWidth="1"/>
    <col min="3590" max="3591" width="13.42578125" style="134" customWidth="1"/>
    <col min="3592" max="3592" width="14.28515625" style="134" customWidth="1"/>
    <col min="3593" max="3595" width="9.7109375" style="134" customWidth="1"/>
    <col min="3596" max="3596" width="167.140625" style="134" customWidth="1"/>
    <col min="3597" max="3597" width="23.28515625" style="134" customWidth="1"/>
    <col min="3598" max="3598" width="6.28515625" style="134" customWidth="1"/>
    <col min="3599" max="3599" width="12.28515625" style="134" bestFit="1" customWidth="1"/>
    <col min="3600" max="3601" width="24.5703125" style="134" customWidth="1"/>
    <col min="3602" max="3602" width="15.42578125" style="134" customWidth="1"/>
    <col min="3603" max="3840" width="9.140625" style="134"/>
    <col min="3841" max="3841" width="5.140625" style="134" customWidth="1"/>
    <col min="3842" max="3842" width="9.140625" style="134"/>
    <col min="3843" max="3843" width="18.5703125" style="134" customWidth="1"/>
    <col min="3844" max="3845" width="9.7109375" style="134" customWidth="1"/>
    <col min="3846" max="3847" width="13.42578125" style="134" customWidth="1"/>
    <col min="3848" max="3848" width="14.28515625" style="134" customWidth="1"/>
    <col min="3849" max="3851" width="9.7109375" style="134" customWidth="1"/>
    <col min="3852" max="3852" width="167.140625" style="134" customWidth="1"/>
    <col min="3853" max="3853" width="23.28515625" style="134" customWidth="1"/>
    <col min="3854" max="3854" width="6.28515625" style="134" customWidth="1"/>
    <col min="3855" max="3855" width="12.28515625" style="134" bestFit="1" customWidth="1"/>
    <col min="3856" max="3857" width="24.5703125" style="134" customWidth="1"/>
    <col min="3858" max="3858" width="15.42578125" style="134" customWidth="1"/>
    <col min="3859" max="4096" width="9.140625" style="134"/>
    <col min="4097" max="4097" width="5.140625" style="134" customWidth="1"/>
    <col min="4098" max="4098" width="9.140625" style="134"/>
    <col min="4099" max="4099" width="18.5703125" style="134" customWidth="1"/>
    <col min="4100" max="4101" width="9.7109375" style="134" customWidth="1"/>
    <col min="4102" max="4103" width="13.42578125" style="134" customWidth="1"/>
    <col min="4104" max="4104" width="14.28515625" style="134" customWidth="1"/>
    <col min="4105" max="4107" width="9.7109375" style="134" customWidth="1"/>
    <col min="4108" max="4108" width="167.140625" style="134" customWidth="1"/>
    <col min="4109" max="4109" width="23.28515625" style="134" customWidth="1"/>
    <col min="4110" max="4110" width="6.28515625" style="134" customWidth="1"/>
    <col min="4111" max="4111" width="12.28515625" style="134" bestFit="1" customWidth="1"/>
    <col min="4112" max="4113" width="24.5703125" style="134" customWidth="1"/>
    <col min="4114" max="4114" width="15.42578125" style="134" customWidth="1"/>
    <col min="4115" max="4352" width="9.140625" style="134"/>
    <col min="4353" max="4353" width="5.140625" style="134" customWidth="1"/>
    <col min="4354" max="4354" width="9.140625" style="134"/>
    <col min="4355" max="4355" width="18.5703125" style="134" customWidth="1"/>
    <col min="4356" max="4357" width="9.7109375" style="134" customWidth="1"/>
    <col min="4358" max="4359" width="13.42578125" style="134" customWidth="1"/>
    <col min="4360" max="4360" width="14.28515625" style="134" customWidth="1"/>
    <col min="4361" max="4363" width="9.7109375" style="134" customWidth="1"/>
    <col min="4364" max="4364" width="167.140625" style="134" customWidth="1"/>
    <col min="4365" max="4365" width="23.28515625" style="134" customWidth="1"/>
    <col min="4366" max="4366" width="6.28515625" style="134" customWidth="1"/>
    <col min="4367" max="4367" width="12.28515625" style="134" bestFit="1" customWidth="1"/>
    <col min="4368" max="4369" width="24.5703125" style="134" customWidth="1"/>
    <col min="4370" max="4370" width="15.42578125" style="134" customWidth="1"/>
    <col min="4371" max="4608" width="9.140625" style="134"/>
    <col min="4609" max="4609" width="5.140625" style="134" customWidth="1"/>
    <col min="4610" max="4610" width="9.140625" style="134"/>
    <col min="4611" max="4611" width="18.5703125" style="134" customWidth="1"/>
    <col min="4612" max="4613" width="9.7109375" style="134" customWidth="1"/>
    <col min="4614" max="4615" width="13.42578125" style="134" customWidth="1"/>
    <col min="4616" max="4616" width="14.28515625" style="134" customWidth="1"/>
    <col min="4617" max="4619" width="9.7109375" style="134" customWidth="1"/>
    <col min="4620" max="4620" width="167.140625" style="134" customWidth="1"/>
    <col min="4621" max="4621" width="23.28515625" style="134" customWidth="1"/>
    <col min="4622" max="4622" width="6.28515625" style="134" customWidth="1"/>
    <col min="4623" max="4623" width="12.28515625" style="134" bestFit="1" customWidth="1"/>
    <col min="4624" max="4625" width="24.5703125" style="134" customWidth="1"/>
    <col min="4626" max="4626" width="15.42578125" style="134" customWidth="1"/>
    <col min="4627" max="4864" width="9.140625" style="134"/>
    <col min="4865" max="4865" width="5.140625" style="134" customWidth="1"/>
    <col min="4866" max="4866" width="9.140625" style="134"/>
    <col min="4867" max="4867" width="18.5703125" style="134" customWidth="1"/>
    <col min="4868" max="4869" width="9.7109375" style="134" customWidth="1"/>
    <col min="4870" max="4871" width="13.42578125" style="134" customWidth="1"/>
    <col min="4872" max="4872" width="14.28515625" style="134" customWidth="1"/>
    <col min="4873" max="4875" width="9.7109375" style="134" customWidth="1"/>
    <col min="4876" max="4876" width="167.140625" style="134" customWidth="1"/>
    <col min="4877" max="4877" width="23.28515625" style="134" customWidth="1"/>
    <col min="4878" max="4878" width="6.28515625" style="134" customWidth="1"/>
    <col min="4879" max="4879" width="12.28515625" style="134" bestFit="1" customWidth="1"/>
    <col min="4880" max="4881" width="24.5703125" style="134" customWidth="1"/>
    <col min="4882" max="4882" width="15.42578125" style="134" customWidth="1"/>
    <col min="4883" max="5120" width="9.140625" style="134"/>
    <col min="5121" max="5121" width="5.140625" style="134" customWidth="1"/>
    <col min="5122" max="5122" width="9.140625" style="134"/>
    <col min="5123" max="5123" width="18.5703125" style="134" customWidth="1"/>
    <col min="5124" max="5125" width="9.7109375" style="134" customWidth="1"/>
    <col min="5126" max="5127" width="13.42578125" style="134" customWidth="1"/>
    <col min="5128" max="5128" width="14.28515625" style="134" customWidth="1"/>
    <col min="5129" max="5131" width="9.7109375" style="134" customWidth="1"/>
    <col min="5132" max="5132" width="167.140625" style="134" customWidth="1"/>
    <col min="5133" max="5133" width="23.28515625" style="134" customWidth="1"/>
    <col min="5134" max="5134" width="6.28515625" style="134" customWidth="1"/>
    <col min="5135" max="5135" width="12.28515625" style="134" bestFit="1" customWidth="1"/>
    <col min="5136" max="5137" width="24.5703125" style="134" customWidth="1"/>
    <col min="5138" max="5138" width="15.42578125" style="134" customWidth="1"/>
    <col min="5139" max="5376" width="9.140625" style="134"/>
    <col min="5377" max="5377" width="5.140625" style="134" customWidth="1"/>
    <col min="5378" max="5378" width="9.140625" style="134"/>
    <col min="5379" max="5379" width="18.5703125" style="134" customWidth="1"/>
    <col min="5380" max="5381" width="9.7109375" style="134" customWidth="1"/>
    <col min="5382" max="5383" width="13.42578125" style="134" customWidth="1"/>
    <col min="5384" max="5384" width="14.28515625" style="134" customWidth="1"/>
    <col min="5385" max="5387" width="9.7109375" style="134" customWidth="1"/>
    <col min="5388" max="5388" width="167.140625" style="134" customWidth="1"/>
    <col min="5389" max="5389" width="23.28515625" style="134" customWidth="1"/>
    <col min="5390" max="5390" width="6.28515625" style="134" customWidth="1"/>
    <col min="5391" max="5391" width="12.28515625" style="134" bestFit="1" customWidth="1"/>
    <col min="5392" max="5393" width="24.5703125" style="134" customWidth="1"/>
    <col min="5394" max="5394" width="15.42578125" style="134" customWidth="1"/>
    <col min="5395" max="5632" width="9.140625" style="134"/>
    <col min="5633" max="5633" width="5.140625" style="134" customWidth="1"/>
    <col min="5634" max="5634" width="9.140625" style="134"/>
    <col min="5635" max="5635" width="18.5703125" style="134" customWidth="1"/>
    <col min="5636" max="5637" width="9.7109375" style="134" customWidth="1"/>
    <col min="5638" max="5639" width="13.42578125" style="134" customWidth="1"/>
    <col min="5640" max="5640" width="14.28515625" style="134" customWidth="1"/>
    <col min="5641" max="5643" width="9.7109375" style="134" customWidth="1"/>
    <col min="5644" max="5644" width="167.140625" style="134" customWidth="1"/>
    <col min="5645" max="5645" width="23.28515625" style="134" customWidth="1"/>
    <col min="5646" max="5646" width="6.28515625" style="134" customWidth="1"/>
    <col min="5647" max="5647" width="12.28515625" style="134" bestFit="1" customWidth="1"/>
    <col min="5648" max="5649" width="24.5703125" style="134" customWidth="1"/>
    <col min="5650" max="5650" width="15.42578125" style="134" customWidth="1"/>
    <col min="5651" max="5888" width="9.140625" style="134"/>
    <col min="5889" max="5889" width="5.140625" style="134" customWidth="1"/>
    <col min="5890" max="5890" width="9.140625" style="134"/>
    <col min="5891" max="5891" width="18.5703125" style="134" customWidth="1"/>
    <col min="5892" max="5893" width="9.7109375" style="134" customWidth="1"/>
    <col min="5894" max="5895" width="13.42578125" style="134" customWidth="1"/>
    <col min="5896" max="5896" width="14.28515625" style="134" customWidth="1"/>
    <col min="5897" max="5899" width="9.7109375" style="134" customWidth="1"/>
    <col min="5900" max="5900" width="167.140625" style="134" customWidth="1"/>
    <col min="5901" max="5901" width="23.28515625" style="134" customWidth="1"/>
    <col min="5902" max="5902" width="6.28515625" style="134" customWidth="1"/>
    <col min="5903" max="5903" width="12.28515625" style="134" bestFit="1" customWidth="1"/>
    <col min="5904" max="5905" width="24.5703125" style="134" customWidth="1"/>
    <col min="5906" max="5906" width="15.42578125" style="134" customWidth="1"/>
    <col min="5907" max="6144" width="9.140625" style="134"/>
    <col min="6145" max="6145" width="5.140625" style="134" customWidth="1"/>
    <col min="6146" max="6146" width="9.140625" style="134"/>
    <col min="6147" max="6147" width="18.5703125" style="134" customWidth="1"/>
    <col min="6148" max="6149" width="9.7109375" style="134" customWidth="1"/>
    <col min="6150" max="6151" width="13.42578125" style="134" customWidth="1"/>
    <col min="6152" max="6152" width="14.28515625" style="134" customWidth="1"/>
    <col min="6153" max="6155" width="9.7109375" style="134" customWidth="1"/>
    <col min="6156" max="6156" width="167.140625" style="134" customWidth="1"/>
    <col min="6157" max="6157" width="23.28515625" style="134" customWidth="1"/>
    <col min="6158" max="6158" width="6.28515625" style="134" customWidth="1"/>
    <col min="6159" max="6159" width="12.28515625" style="134" bestFit="1" customWidth="1"/>
    <col min="6160" max="6161" width="24.5703125" style="134" customWidth="1"/>
    <col min="6162" max="6162" width="15.42578125" style="134" customWidth="1"/>
    <col min="6163" max="6400" width="9.140625" style="134"/>
    <col min="6401" max="6401" width="5.140625" style="134" customWidth="1"/>
    <col min="6402" max="6402" width="9.140625" style="134"/>
    <col min="6403" max="6403" width="18.5703125" style="134" customWidth="1"/>
    <col min="6404" max="6405" width="9.7109375" style="134" customWidth="1"/>
    <col min="6406" max="6407" width="13.42578125" style="134" customWidth="1"/>
    <col min="6408" max="6408" width="14.28515625" style="134" customWidth="1"/>
    <col min="6409" max="6411" width="9.7109375" style="134" customWidth="1"/>
    <col min="6412" max="6412" width="167.140625" style="134" customWidth="1"/>
    <col min="6413" max="6413" width="23.28515625" style="134" customWidth="1"/>
    <col min="6414" max="6414" width="6.28515625" style="134" customWidth="1"/>
    <col min="6415" max="6415" width="12.28515625" style="134" bestFit="1" customWidth="1"/>
    <col min="6416" max="6417" width="24.5703125" style="134" customWidth="1"/>
    <col min="6418" max="6418" width="15.42578125" style="134" customWidth="1"/>
    <col min="6419" max="6656" width="9.140625" style="134"/>
    <col min="6657" max="6657" width="5.140625" style="134" customWidth="1"/>
    <col min="6658" max="6658" width="9.140625" style="134"/>
    <col min="6659" max="6659" width="18.5703125" style="134" customWidth="1"/>
    <col min="6660" max="6661" width="9.7109375" style="134" customWidth="1"/>
    <col min="6662" max="6663" width="13.42578125" style="134" customWidth="1"/>
    <col min="6664" max="6664" width="14.28515625" style="134" customWidth="1"/>
    <col min="6665" max="6667" width="9.7109375" style="134" customWidth="1"/>
    <col min="6668" max="6668" width="167.140625" style="134" customWidth="1"/>
    <col min="6669" max="6669" width="23.28515625" style="134" customWidth="1"/>
    <col min="6670" max="6670" width="6.28515625" style="134" customWidth="1"/>
    <col min="6671" max="6671" width="12.28515625" style="134" bestFit="1" customWidth="1"/>
    <col min="6672" max="6673" width="24.5703125" style="134" customWidth="1"/>
    <col min="6674" max="6674" width="15.42578125" style="134" customWidth="1"/>
    <col min="6675" max="6912" width="9.140625" style="134"/>
    <col min="6913" max="6913" width="5.140625" style="134" customWidth="1"/>
    <col min="6914" max="6914" width="9.140625" style="134"/>
    <col min="6915" max="6915" width="18.5703125" style="134" customWidth="1"/>
    <col min="6916" max="6917" width="9.7109375" style="134" customWidth="1"/>
    <col min="6918" max="6919" width="13.42578125" style="134" customWidth="1"/>
    <col min="6920" max="6920" width="14.28515625" style="134" customWidth="1"/>
    <col min="6921" max="6923" width="9.7109375" style="134" customWidth="1"/>
    <col min="6924" max="6924" width="167.140625" style="134" customWidth="1"/>
    <col min="6925" max="6925" width="23.28515625" style="134" customWidth="1"/>
    <col min="6926" max="6926" width="6.28515625" style="134" customWidth="1"/>
    <col min="6927" max="6927" width="12.28515625" style="134" bestFit="1" customWidth="1"/>
    <col min="6928" max="6929" width="24.5703125" style="134" customWidth="1"/>
    <col min="6930" max="6930" width="15.42578125" style="134" customWidth="1"/>
    <col min="6931" max="7168" width="9.140625" style="134"/>
    <col min="7169" max="7169" width="5.140625" style="134" customWidth="1"/>
    <col min="7170" max="7170" width="9.140625" style="134"/>
    <col min="7171" max="7171" width="18.5703125" style="134" customWidth="1"/>
    <col min="7172" max="7173" width="9.7109375" style="134" customWidth="1"/>
    <col min="7174" max="7175" width="13.42578125" style="134" customWidth="1"/>
    <col min="7176" max="7176" width="14.28515625" style="134" customWidth="1"/>
    <col min="7177" max="7179" width="9.7109375" style="134" customWidth="1"/>
    <col min="7180" max="7180" width="167.140625" style="134" customWidth="1"/>
    <col min="7181" max="7181" width="23.28515625" style="134" customWidth="1"/>
    <col min="7182" max="7182" width="6.28515625" style="134" customWidth="1"/>
    <col min="7183" max="7183" width="12.28515625" style="134" bestFit="1" customWidth="1"/>
    <col min="7184" max="7185" width="24.5703125" style="134" customWidth="1"/>
    <col min="7186" max="7186" width="15.42578125" style="134" customWidth="1"/>
    <col min="7187" max="7424" width="9.140625" style="134"/>
    <col min="7425" max="7425" width="5.140625" style="134" customWidth="1"/>
    <col min="7426" max="7426" width="9.140625" style="134"/>
    <col min="7427" max="7427" width="18.5703125" style="134" customWidth="1"/>
    <col min="7428" max="7429" width="9.7109375" style="134" customWidth="1"/>
    <col min="7430" max="7431" width="13.42578125" style="134" customWidth="1"/>
    <col min="7432" max="7432" width="14.28515625" style="134" customWidth="1"/>
    <col min="7433" max="7435" width="9.7109375" style="134" customWidth="1"/>
    <col min="7436" max="7436" width="167.140625" style="134" customWidth="1"/>
    <col min="7437" max="7437" width="23.28515625" style="134" customWidth="1"/>
    <col min="7438" max="7438" width="6.28515625" style="134" customWidth="1"/>
    <col min="7439" max="7439" width="12.28515625" style="134" bestFit="1" customWidth="1"/>
    <col min="7440" max="7441" width="24.5703125" style="134" customWidth="1"/>
    <col min="7442" max="7442" width="15.42578125" style="134" customWidth="1"/>
    <col min="7443" max="7680" width="9.140625" style="134"/>
    <col min="7681" max="7681" width="5.140625" style="134" customWidth="1"/>
    <col min="7682" max="7682" width="9.140625" style="134"/>
    <col min="7683" max="7683" width="18.5703125" style="134" customWidth="1"/>
    <col min="7684" max="7685" width="9.7109375" style="134" customWidth="1"/>
    <col min="7686" max="7687" width="13.42578125" style="134" customWidth="1"/>
    <col min="7688" max="7688" width="14.28515625" style="134" customWidth="1"/>
    <col min="7689" max="7691" width="9.7109375" style="134" customWidth="1"/>
    <col min="7692" max="7692" width="167.140625" style="134" customWidth="1"/>
    <col min="7693" max="7693" width="23.28515625" style="134" customWidth="1"/>
    <col min="7694" max="7694" width="6.28515625" style="134" customWidth="1"/>
    <col min="7695" max="7695" width="12.28515625" style="134" bestFit="1" customWidth="1"/>
    <col min="7696" max="7697" width="24.5703125" style="134" customWidth="1"/>
    <col min="7698" max="7698" width="15.42578125" style="134" customWidth="1"/>
    <col min="7699" max="7936" width="9.140625" style="134"/>
    <col min="7937" max="7937" width="5.140625" style="134" customWidth="1"/>
    <col min="7938" max="7938" width="9.140625" style="134"/>
    <col min="7939" max="7939" width="18.5703125" style="134" customWidth="1"/>
    <col min="7940" max="7941" width="9.7109375" style="134" customWidth="1"/>
    <col min="7942" max="7943" width="13.42578125" style="134" customWidth="1"/>
    <col min="7944" max="7944" width="14.28515625" style="134" customWidth="1"/>
    <col min="7945" max="7947" width="9.7109375" style="134" customWidth="1"/>
    <col min="7948" max="7948" width="167.140625" style="134" customWidth="1"/>
    <col min="7949" max="7949" width="23.28515625" style="134" customWidth="1"/>
    <col min="7950" max="7950" width="6.28515625" style="134" customWidth="1"/>
    <col min="7951" max="7951" width="12.28515625" style="134" bestFit="1" customWidth="1"/>
    <col min="7952" max="7953" width="24.5703125" style="134" customWidth="1"/>
    <col min="7954" max="7954" width="15.42578125" style="134" customWidth="1"/>
    <col min="7955" max="8192" width="9.140625" style="134"/>
    <col min="8193" max="8193" width="5.140625" style="134" customWidth="1"/>
    <col min="8194" max="8194" width="9.140625" style="134"/>
    <col min="8195" max="8195" width="18.5703125" style="134" customWidth="1"/>
    <col min="8196" max="8197" width="9.7109375" style="134" customWidth="1"/>
    <col min="8198" max="8199" width="13.42578125" style="134" customWidth="1"/>
    <col min="8200" max="8200" width="14.28515625" style="134" customWidth="1"/>
    <col min="8201" max="8203" width="9.7109375" style="134" customWidth="1"/>
    <col min="8204" max="8204" width="167.140625" style="134" customWidth="1"/>
    <col min="8205" max="8205" width="23.28515625" style="134" customWidth="1"/>
    <col min="8206" max="8206" width="6.28515625" style="134" customWidth="1"/>
    <col min="8207" max="8207" width="12.28515625" style="134" bestFit="1" customWidth="1"/>
    <col min="8208" max="8209" width="24.5703125" style="134" customWidth="1"/>
    <col min="8210" max="8210" width="15.42578125" style="134" customWidth="1"/>
    <col min="8211" max="8448" width="9.140625" style="134"/>
    <col min="8449" max="8449" width="5.140625" style="134" customWidth="1"/>
    <col min="8450" max="8450" width="9.140625" style="134"/>
    <col min="8451" max="8451" width="18.5703125" style="134" customWidth="1"/>
    <col min="8452" max="8453" width="9.7109375" style="134" customWidth="1"/>
    <col min="8454" max="8455" width="13.42578125" style="134" customWidth="1"/>
    <col min="8456" max="8456" width="14.28515625" style="134" customWidth="1"/>
    <col min="8457" max="8459" width="9.7109375" style="134" customWidth="1"/>
    <col min="8460" max="8460" width="167.140625" style="134" customWidth="1"/>
    <col min="8461" max="8461" width="23.28515625" style="134" customWidth="1"/>
    <col min="8462" max="8462" width="6.28515625" style="134" customWidth="1"/>
    <col min="8463" max="8463" width="12.28515625" style="134" bestFit="1" customWidth="1"/>
    <col min="8464" max="8465" width="24.5703125" style="134" customWidth="1"/>
    <col min="8466" max="8466" width="15.42578125" style="134" customWidth="1"/>
    <col min="8467" max="8704" width="9.140625" style="134"/>
    <col min="8705" max="8705" width="5.140625" style="134" customWidth="1"/>
    <col min="8706" max="8706" width="9.140625" style="134"/>
    <col min="8707" max="8707" width="18.5703125" style="134" customWidth="1"/>
    <col min="8708" max="8709" width="9.7109375" style="134" customWidth="1"/>
    <col min="8710" max="8711" width="13.42578125" style="134" customWidth="1"/>
    <col min="8712" max="8712" width="14.28515625" style="134" customWidth="1"/>
    <col min="8713" max="8715" width="9.7109375" style="134" customWidth="1"/>
    <col min="8716" max="8716" width="167.140625" style="134" customWidth="1"/>
    <col min="8717" max="8717" width="23.28515625" style="134" customWidth="1"/>
    <col min="8718" max="8718" width="6.28515625" style="134" customWidth="1"/>
    <col min="8719" max="8719" width="12.28515625" style="134" bestFit="1" customWidth="1"/>
    <col min="8720" max="8721" width="24.5703125" style="134" customWidth="1"/>
    <col min="8722" max="8722" width="15.42578125" style="134" customWidth="1"/>
    <col min="8723" max="8960" width="9.140625" style="134"/>
    <col min="8961" max="8961" width="5.140625" style="134" customWidth="1"/>
    <col min="8962" max="8962" width="9.140625" style="134"/>
    <col min="8963" max="8963" width="18.5703125" style="134" customWidth="1"/>
    <col min="8964" max="8965" width="9.7109375" style="134" customWidth="1"/>
    <col min="8966" max="8967" width="13.42578125" style="134" customWidth="1"/>
    <col min="8968" max="8968" width="14.28515625" style="134" customWidth="1"/>
    <col min="8969" max="8971" width="9.7109375" style="134" customWidth="1"/>
    <col min="8972" max="8972" width="167.140625" style="134" customWidth="1"/>
    <col min="8973" max="8973" width="23.28515625" style="134" customWidth="1"/>
    <col min="8974" max="8974" width="6.28515625" style="134" customWidth="1"/>
    <col min="8975" max="8975" width="12.28515625" style="134" bestFit="1" customWidth="1"/>
    <col min="8976" max="8977" width="24.5703125" style="134" customWidth="1"/>
    <col min="8978" max="8978" width="15.42578125" style="134" customWidth="1"/>
    <col min="8979" max="9216" width="9.140625" style="134"/>
    <col min="9217" max="9217" width="5.140625" style="134" customWidth="1"/>
    <col min="9218" max="9218" width="9.140625" style="134"/>
    <col min="9219" max="9219" width="18.5703125" style="134" customWidth="1"/>
    <col min="9220" max="9221" width="9.7109375" style="134" customWidth="1"/>
    <col min="9222" max="9223" width="13.42578125" style="134" customWidth="1"/>
    <col min="9224" max="9224" width="14.28515625" style="134" customWidth="1"/>
    <col min="9225" max="9227" width="9.7109375" style="134" customWidth="1"/>
    <col min="9228" max="9228" width="167.140625" style="134" customWidth="1"/>
    <col min="9229" max="9229" width="23.28515625" style="134" customWidth="1"/>
    <col min="9230" max="9230" width="6.28515625" style="134" customWidth="1"/>
    <col min="9231" max="9231" width="12.28515625" style="134" bestFit="1" customWidth="1"/>
    <col min="9232" max="9233" width="24.5703125" style="134" customWidth="1"/>
    <col min="9234" max="9234" width="15.42578125" style="134" customWidth="1"/>
    <col min="9235" max="9472" width="9.140625" style="134"/>
    <col min="9473" max="9473" width="5.140625" style="134" customWidth="1"/>
    <col min="9474" max="9474" width="9.140625" style="134"/>
    <col min="9475" max="9475" width="18.5703125" style="134" customWidth="1"/>
    <col min="9476" max="9477" width="9.7109375" style="134" customWidth="1"/>
    <col min="9478" max="9479" width="13.42578125" style="134" customWidth="1"/>
    <col min="9480" max="9480" width="14.28515625" style="134" customWidth="1"/>
    <col min="9481" max="9483" width="9.7109375" style="134" customWidth="1"/>
    <col min="9484" max="9484" width="167.140625" style="134" customWidth="1"/>
    <col min="9485" max="9485" width="23.28515625" style="134" customWidth="1"/>
    <col min="9486" max="9486" width="6.28515625" style="134" customWidth="1"/>
    <col min="9487" max="9487" width="12.28515625" style="134" bestFit="1" customWidth="1"/>
    <col min="9488" max="9489" width="24.5703125" style="134" customWidth="1"/>
    <col min="9490" max="9490" width="15.42578125" style="134" customWidth="1"/>
    <col min="9491" max="9728" width="9.140625" style="134"/>
    <col min="9729" max="9729" width="5.140625" style="134" customWidth="1"/>
    <col min="9730" max="9730" width="9.140625" style="134"/>
    <col min="9731" max="9731" width="18.5703125" style="134" customWidth="1"/>
    <col min="9732" max="9733" width="9.7109375" style="134" customWidth="1"/>
    <col min="9734" max="9735" width="13.42578125" style="134" customWidth="1"/>
    <col min="9736" max="9736" width="14.28515625" style="134" customWidth="1"/>
    <col min="9737" max="9739" width="9.7109375" style="134" customWidth="1"/>
    <col min="9740" max="9740" width="167.140625" style="134" customWidth="1"/>
    <col min="9741" max="9741" width="23.28515625" style="134" customWidth="1"/>
    <col min="9742" max="9742" width="6.28515625" style="134" customWidth="1"/>
    <col min="9743" max="9743" width="12.28515625" style="134" bestFit="1" customWidth="1"/>
    <col min="9744" max="9745" width="24.5703125" style="134" customWidth="1"/>
    <col min="9746" max="9746" width="15.42578125" style="134" customWidth="1"/>
    <col min="9747" max="9984" width="9.140625" style="134"/>
    <col min="9985" max="9985" width="5.140625" style="134" customWidth="1"/>
    <col min="9986" max="9986" width="9.140625" style="134"/>
    <col min="9987" max="9987" width="18.5703125" style="134" customWidth="1"/>
    <col min="9988" max="9989" width="9.7109375" style="134" customWidth="1"/>
    <col min="9990" max="9991" width="13.42578125" style="134" customWidth="1"/>
    <col min="9992" max="9992" width="14.28515625" style="134" customWidth="1"/>
    <col min="9993" max="9995" width="9.7109375" style="134" customWidth="1"/>
    <col min="9996" max="9996" width="167.140625" style="134" customWidth="1"/>
    <col min="9997" max="9997" width="23.28515625" style="134" customWidth="1"/>
    <col min="9998" max="9998" width="6.28515625" style="134" customWidth="1"/>
    <col min="9999" max="9999" width="12.28515625" style="134" bestFit="1" customWidth="1"/>
    <col min="10000" max="10001" width="24.5703125" style="134" customWidth="1"/>
    <col min="10002" max="10002" width="15.42578125" style="134" customWidth="1"/>
    <col min="10003" max="10240" width="9.140625" style="134"/>
    <col min="10241" max="10241" width="5.140625" style="134" customWidth="1"/>
    <col min="10242" max="10242" width="9.140625" style="134"/>
    <col min="10243" max="10243" width="18.5703125" style="134" customWidth="1"/>
    <col min="10244" max="10245" width="9.7109375" style="134" customWidth="1"/>
    <col min="10246" max="10247" width="13.42578125" style="134" customWidth="1"/>
    <col min="10248" max="10248" width="14.28515625" style="134" customWidth="1"/>
    <col min="10249" max="10251" width="9.7109375" style="134" customWidth="1"/>
    <col min="10252" max="10252" width="167.140625" style="134" customWidth="1"/>
    <col min="10253" max="10253" width="23.28515625" style="134" customWidth="1"/>
    <col min="10254" max="10254" width="6.28515625" style="134" customWidth="1"/>
    <col min="10255" max="10255" width="12.28515625" style="134" bestFit="1" customWidth="1"/>
    <col min="10256" max="10257" width="24.5703125" style="134" customWidth="1"/>
    <col min="10258" max="10258" width="15.42578125" style="134" customWidth="1"/>
    <col min="10259" max="10496" width="9.140625" style="134"/>
    <col min="10497" max="10497" width="5.140625" style="134" customWidth="1"/>
    <col min="10498" max="10498" width="9.140625" style="134"/>
    <col min="10499" max="10499" width="18.5703125" style="134" customWidth="1"/>
    <col min="10500" max="10501" width="9.7109375" style="134" customWidth="1"/>
    <col min="10502" max="10503" width="13.42578125" style="134" customWidth="1"/>
    <col min="10504" max="10504" width="14.28515625" style="134" customWidth="1"/>
    <col min="10505" max="10507" width="9.7109375" style="134" customWidth="1"/>
    <col min="10508" max="10508" width="167.140625" style="134" customWidth="1"/>
    <col min="10509" max="10509" width="23.28515625" style="134" customWidth="1"/>
    <col min="10510" max="10510" width="6.28515625" style="134" customWidth="1"/>
    <col min="10511" max="10511" width="12.28515625" style="134" bestFit="1" customWidth="1"/>
    <col min="10512" max="10513" width="24.5703125" style="134" customWidth="1"/>
    <col min="10514" max="10514" width="15.42578125" style="134" customWidth="1"/>
    <col min="10515" max="10752" width="9.140625" style="134"/>
    <col min="10753" max="10753" width="5.140625" style="134" customWidth="1"/>
    <col min="10754" max="10754" width="9.140625" style="134"/>
    <col min="10755" max="10755" width="18.5703125" style="134" customWidth="1"/>
    <col min="10756" max="10757" width="9.7109375" style="134" customWidth="1"/>
    <col min="10758" max="10759" width="13.42578125" style="134" customWidth="1"/>
    <col min="10760" max="10760" width="14.28515625" style="134" customWidth="1"/>
    <col min="10761" max="10763" width="9.7109375" style="134" customWidth="1"/>
    <col min="10764" max="10764" width="167.140625" style="134" customWidth="1"/>
    <col min="10765" max="10765" width="23.28515625" style="134" customWidth="1"/>
    <col min="10766" max="10766" width="6.28515625" style="134" customWidth="1"/>
    <col min="10767" max="10767" width="12.28515625" style="134" bestFit="1" customWidth="1"/>
    <col min="10768" max="10769" width="24.5703125" style="134" customWidth="1"/>
    <col min="10770" max="10770" width="15.42578125" style="134" customWidth="1"/>
    <col min="10771" max="11008" width="9.140625" style="134"/>
    <col min="11009" max="11009" width="5.140625" style="134" customWidth="1"/>
    <col min="11010" max="11010" width="9.140625" style="134"/>
    <col min="11011" max="11011" width="18.5703125" style="134" customWidth="1"/>
    <col min="11012" max="11013" width="9.7109375" style="134" customWidth="1"/>
    <col min="11014" max="11015" width="13.42578125" style="134" customWidth="1"/>
    <col min="11016" max="11016" width="14.28515625" style="134" customWidth="1"/>
    <col min="11017" max="11019" width="9.7109375" style="134" customWidth="1"/>
    <col min="11020" max="11020" width="167.140625" style="134" customWidth="1"/>
    <col min="11021" max="11021" width="23.28515625" style="134" customWidth="1"/>
    <col min="11022" max="11022" width="6.28515625" style="134" customWidth="1"/>
    <col min="11023" max="11023" width="12.28515625" style="134" bestFit="1" customWidth="1"/>
    <col min="11024" max="11025" width="24.5703125" style="134" customWidth="1"/>
    <col min="11026" max="11026" width="15.42578125" style="134" customWidth="1"/>
    <col min="11027" max="11264" width="9.140625" style="134"/>
    <col min="11265" max="11265" width="5.140625" style="134" customWidth="1"/>
    <col min="11266" max="11266" width="9.140625" style="134"/>
    <col min="11267" max="11267" width="18.5703125" style="134" customWidth="1"/>
    <col min="11268" max="11269" width="9.7109375" style="134" customWidth="1"/>
    <col min="11270" max="11271" width="13.42578125" style="134" customWidth="1"/>
    <col min="11272" max="11272" width="14.28515625" style="134" customWidth="1"/>
    <col min="11273" max="11275" width="9.7109375" style="134" customWidth="1"/>
    <col min="11276" max="11276" width="167.140625" style="134" customWidth="1"/>
    <col min="11277" max="11277" width="23.28515625" style="134" customWidth="1"/>
    <col min="11278" max="11278" width="6.28515625" style="134" customWidth="1"/>
    <col min="11279" max="11279" width="12.28515625" style="134" bestFit="1" customWidth="1"/>
    <col min="11280" max="11281" width="24.5703125" style="134" customWidth="1"/>
    <col min="11282" max="11282" width="15.42578125" style="134" customWidth="1"/>
    <col min="11283" max="11520" width="9.140625" style="134"/>
    <col min="11521" max="11521" width="5.140625" style="134" customWidth="1"/>
    <col min="11522" max="11522" width="9.140625" style="134"/>
    <col min="11523" max="11523" width="18.5703125" style="134" customWidth="1"/>
    <col min="11524" max="11525" width="9.7109375" style="134" customWidth="1"/>
    <col min="11526" max="11527" width="13.42578125" style="134" customWidth="1"/>
    <col min="11528" max="11528" width="14.28515625" style="134" customWidth="1"/>
    <col min="11529" max="11531" width="9.7109375" style="134" customWidth="1"/>
    <col min="11532" max="11532" width="167.140625" style="134" customWidth="1"/>
    <col min="11533" max="11533" width="23.28515625" style="134" customWidth="1"/>
    <col min="11534" max="11534" width="6.28515625" style="134" customWidth="1"/>
    <col min="11535" max="11535" width="12.28515625" style="134" bestFit="1" customWidth="1"/>
    <col min="11536" max="11537" width="24.5703125" style="134" customWidth="1"/>
    <col min="11538" max="11538" width="15.42578125" style="134" customWidth="1"/>
    <col min="11539" max="11776" width="9.140625" style="134"/>
    <col min="11777" max="11777" width="5.140625" style="134" customWidth="1"/>
    <col min="11778" max="11778" width="9.140625" style="134"/>
    <col min="11779" max="11779" width="18.5703125" style="134" customWidth="1"/>
    <col min="11780" max="11781" width="9.7109375" style="134" customWidth="1"/>
    <col min="11782" max="11783" width="13.42578125" style="134" customWidth="1"/>
    <col min="11784" max="11784" width="14.28515625" style="134" customWidth="1"/>
    <col min="11785" max="11787" width="9.7109375" style="134" customWidth="1"/>
    <col min="11788" max="11788" width="167.140625" style="134" customWidth="1"/>
    <col min="11789" max="11789" width="23.28515625" style="134" customWidth="1"/>
    <col min="11790" max="11790" width="6.28515625" style="134" customWidth="1"/>
    <col min="11791" max="11791" width="12.28515625" style="134" bestFit="1" customWidth="1"/>
    <col min="11792" max="11793" width="24.5703125" style="134" customWidth="1"/>
    <col min="11794" max="11794" width="15.42578125" style="134" customWidth="1"/>
    <col min="11795" max="12032" width="9.140625" style="134"/>
    <col min="12033" max="12033" width="5.140625" style="134" customWidth="1"/>
    <col min="12034" max="12034" width="9.140625" style="134"/>
    <col min="12035" max="12035" width="18.5703125" style="134" customWidth="1"/>
    <col min="12036" max="12037" width="9.7109375" style="134" customWidth="1"/>
    <col min="12038" max="12039" width="13.42578125" style="134" customWidth="1"/>
    <col min="12040" max="12040" width="14.28515625" style="134" customWidth="1"/>
    <col min="12041" max="12043" width="9.7109375" style="134" customWidth="1"/>
    <col min="12044" max="12044" width="167.140625" style="134" customWidth="1"/>
    <col min="12045" max="12045" width="23.28515625" style="134" customWidth="1"/>
    <col min="12046" max="12046" width="6.28515625" style="134" customWidth="1"/>
    <col min="12047" max="12047" width="12.28515625" style="134" bestFit="1" customWidth="1"/>
    <col min="12048" max="12049" width="24.5703125" style="134" customWidth="1"/>
    <col min="12050" max="12050" width="15.42578125" style="134" customWidth="1"/>
    <col min="12051" max="12288" width="9.140625" style="134"/>
    <col min="12289" max="12289" width="5.140625" style="134" customWidth="1"/>
    <col min="12290" max="12290" width="9.140625" style="134"/>
    <col min="12291" max="12291" width="18.5703125" style="134" customWidth="1"/>
    <col min="12292" max="12293" width="9.7109375" style="134" customWidth="1"/>
    <col min="12294" max="12295" width="13.42578125" style="134" customWidth="1"/>
    <col min="12296" max="12296" width="14.28515625" style="134" customWidth="1"/>
    <col min="12297" max="12299" width="9.7109375" style="134" customWidth="1"/>
    <col min="12300" max="12300" width="167.140625" style="134" customWidth="1"/>
    <col min="12301" max="12301" width="23.28515625" style="134" customWidth="1"/>
    <col min="12302" max="12302" width="6.28515625" style="134" customWidth="1"/>
    <col min="12303" max="12303" width="12.28515625" style="134" bestFit="1" customWidth="1"/>
    <col min="12304" max="12305" width="24.5703125" style="134" customWidth="1"/>
    <col min="12306" max="12306" width="15.42578125" style="134" customWidth="1"/>
    <col min="12307" max="12544" width="9.140625" style="134"/>
    <col min="12545" max="12545" width="5.140625" style="134" customWidth="1"/>
    <col min="12546" max="12546" width="9.140625" style="134"/>
    <col min="12547" max="12547" width="18.5703125" style="134" customWidth="1"/>
    <col min="12548" max="12549" width="9.7109375" style="134" customWidth="1"/>
    <col min="12550" max="12551" width="13.42578125" style="134" customWidth="1"/>
    <col min="12552" max="12552" width="14.28515625" style="134" customWidth="1"/>
    <col min="12553" max="12555" width="9.7109375" style="134" customWidth="1"/>
    <col min="12556" max="12556" width="167.140625" style="134" customWidth="1"/>
    <col min="12557" max="12557" width="23.28515625" style="134" customWidth="1"/>
    <col min="12558" max="12558" width="6.28515625" style="134" customWidth="1"/>
    <col min="12559" max="12559" width="12.28515625" style="134" bestFit="1" customWidth="1"/>
    <col min="12560" max="12561" width="24.5703125" style="134" customWidth="1"/>
    <col min="12562" max="12562" width="15.42578125" style="134" customWidth="1"/>
    <col min="12563" max="12800" width="9.140625" style="134"/>
    <col min="12801" max="12801" width="5.140625" style="134" customWidth="1"/>
    <col min="12802" max="12802" width="9.140625" style="134"/>
    <col min="12803" max="12803" width="18.5703125" style="134" customWidth="1"/>
    <col min="12804" max="12805" width="9.7109375" style="134" customWidth="1"/>
    <col min="12806" max="12807" width="13.42578125" style="134" customWidth="1"/>
    <col min="12808" max="12808" width="14.28515625" style="134" customWidth="1"/>
    <col min="12809" max="12811" width="9.7109375" style="134" customWidth="1"/>
    <col min="12812" max="12812" width="167.140625" style="134" customWidth="1"/>
    <col min="12813" max="12813" width="23.28515625" style="134" customWidth="1"/>
    <col min="12814" max="12814" width="6.28515625" style="134" customWidth="1"/>
    <col min="12815" max="12815" width="12.28515625" style="134" bestFit="1" customWidth="1"/>
    <col min="12816" max="12817" width="24.5703125" style="134" customWidth="1"/>
    <col min="12818" max="12818" width="15.42578125" style="134" customWidth="1"/>
    <col min="12819" max="13056" width="9.140625" style="134"/>
    <col min="13057" max="13057" width="5.140625" style="134" customWidth="1"/>
    <col min="13058" max="13058" width="9.140625" style="134"/>
    <col min="13059" max="13059" width="18.5703125" style="134" customWidth="1"/>
    <col min="13060" max="13061" width="9.7109375" style="134" customWidth="1"/>
    <col min="13062" max="13063" width="13.42578125" style="134" customWidth="1"/>
    <col min="13064" max="13064" width="14.28515625" style="134" customWidth="1"/>
    <col min="13065" max="13067" width="9.7109375" style="134" customWidth="1"/>
    <col min="13068" max="13068" width="167.140625" style="134" customWidth="1"/>
    <col min="13069" max="13069" width="23.28515625" style="134" customWidth="1"/>
    <col min="13070" max="13070" width="6.28515625" style="134" customWidth="1"/>
    <col min="13071" max="13071" width="12.28515625" style="134" bestFit="1" customWidth="1"/>
    <col min="13072" max="13073" width="24.5703125" style="134" customWidth="1"/>
    <col min="13074" max="13074" width="15.42578125" style="134" customWidth="1"/>
    <col min="13075" max="13312" width="9.140625" style="134"/>
    <col min="13313" max="13313" width="5.140625" style="134" customWidth="1"/>
    <col min="13314" max="13314" width="9.140625" style="134"/>
    <col min="13315" max="13315" width="18.5703125" style="134" customWidth="1"/>
    <col min="13316" max="13317" width="9.7109375" style="134" customWidth="1"/>
    <col min="13318" max="13319" width="13.42578125" style="134" customWidth="1"/>
    <col min="13320" max="13320" width="14.28515625" style="134" customWidth="1"/>
    <col min="13321" max="13323" width="9.7109375" style="134" customWidth="1"/>
    <col min="13324" max="13324" width="167.140625" style="134" customWidth="1"/>
    <col min="13325" max="13325" width="23.28515625" style="134" customWidth="1"/>
    <col min="13326" max="13326" width="6.28515625" style="134" customWidth="1"/>
    <col min="13327" max="13327" width="12.28515625" style="134" bestFit="1" customWidth="1"/>
    <col min="13328" max="13329" width="24.5703125" style="134" customWidth="1"/>
    <col min="13330" max="13330" width="15.42578125" style="134" customWidth="1"/>
    <col min="13331" max="13568" width="9.140625" style="134"/>
    <col min="13569" max="13569" width="5.140625" style="134" customWidth="1"/>
    <col min="13570" max="13570" width="9.140625" style="134"/>
    <col min="13571" max="13571" width="18.5703125" style="134" customWidth="1"/>
    <col min="13572" max="13573" width="9.7109375" style="134" customWidth="1"/>
    <col min="13574" max="13575" width="13.42578125" style="134" customWidth="1"/>
    <col min="13576" max="13576" width="14.28515625" style="134" customWidth="1"/>
    <col min="13577" max="13579" width="9.7109375" style="134" customWidth="1"/>
    <col min="13580" max="13580" width="167.140625" style="134" customWidth="1"/>
    <col min="13581" max="13581" width="23.28515625" style="134" customWidth="1"/>
    <col min="13582" max="13582" width="6.28515625" style="134" customWidth="1"/>
    <col min="13583" max="13583" width="12.28515625" style="134" bestFit="1" customWidth="1"/>
    <col min="13584" max="13585" width="24.5703125" style="134" customWidth="1"/>
    <col min="13586" max="13586" width="15.42578125" style="134" customWidth="1"/>
    <col min="13587" max="13824" width="9.140625" style="134"/>
    <col min="13825" max="13825" width="5.140625" style="134" customWidth="1"/>
    <col min="13826" max="13826" width="9.140625" style="134"/>
    <col min="13827" max="13827" width="18.5703125" style="134" customWidth="1"/>
    <col min="13828" max="13829" width="9.7109375" style="134" customWidth="1"/>
    <col min="13830" max="13831" width="13.42578125" style="134" customWidth="1"/>
    <col min="13832" max="13832" width="14.28515625" style="134" customWidth="1"/>
    <col min="13833" max="13835" width="9.7109375" style="134" customWidth="1"/>
    <col min="13836" max="13836" width="167.140625" style="134" customWidth="1"/>
    <col min="13837" max="13837" width="23.28515625" style="134" customWidth="1"/>
    <col min="13838" max="13838" width="6.28515625" style="134" customWidth="1"/>
    <col min="13839" max="13839" width="12.28515625" style="134" bestFit="1" customWidth="1"/>
    <col min="13840" max="13841" width="24.5703125" style="134" customWidth="1"/>
    <col min="13842" max="13842" width="15.42578125" style="134" customWidth="1"/>
    <col min="13843" max="14080" width="9.140625" style="134"/>
    <col min="14081" max="14081" width="5.140625" style="134" customWidth="1"/>
    <col min="14082" max="14082" width="9.140625" style="134"/>
    <col min="14083" max="14083" width="18.5703125" style="134" customWidth="1"/>
    <col min="14084" max="14085" width="9.7109375" style="134" customWidth="1"/>
    <col min="14086" max="14087" width="13.42578125" style="134" customWidth="1"/>
    <col min="14088" max="14088" width="14.28515625" style="134" customWidth="1"/>
    <col min="14089" max="14091" width="9.7109375" style="134" customWidth="1"/>
    <col min="14092" max="14092" width="167.140625" style="134" customWidth="1"/>
    <col min="14093" max="14093" width="23.28515625" style="134" customWidth="1"/>
    <col min="14094" max="14094" width="6.28515625" style="134" customWidth="1"/>
    <col min="14095" max="14095" width="12.28515625" style="134" bestFit="1" customWidth="1"/>
    <col min="14096" max="14097" width="24.5703125" style="134" customWidth="1"/>
    <col min="14098" max="14098" width="15.42578125" style="134" customWidth="1"/>
    <col min="14099" max="14336" width="9.140625" style="134"/>
    <col min="14337" max="14337" width="5.140625" style="134" customWidth="1"/>
    <col min="14338" max="14338" width="9.140625" style="134"/>
    <col min="14339" max="14339" width="18.5703125" style="134" customWidth="1"/>
    <col min="14340" max="14341" width="9.7109375" style="134" customWidth="1"/>
    <col min="14342" max="14343" width="13.42578125" style="134" customWidth="1"/>
    <col min="14344" max="14344" width="14.28515625" style="134" customWidth="1"/>
    <col min="14345" max="14347" width="9.7109375" style="134" customWidth="1"/>
    <col min="14348" max="14348" width="167.140625" style="134" customWidth="1"/>
    <col min="14349" max="14349" width="23.28515625" style="134" customWidth="1"/>
    <col min="14350" max="14350" width="6.28515625" style="134" customWidth="1"/>
    <col min="14351" max="14351" width="12.28515625" style="134" bestFit="1" customWidth="1"/>
    <col min="14352" max="14353" width="24.5703125" style="134" customWidth="1"/>
    <col min="14354" max="14354" width="15.42578125" style="134" customWidth="1"/>
    <col min="14355" max="14592" width="9.140625" style="134"/>
    <col min="14593" max="14593" width="5.140625" style="134" customWidth="1"/>
    <col min="14594" max="14594" width="9.140625" style="134"/>
    <col min="14595" max="14595" width="18.5703125" style="134" customWidth="1"/>
    <col min="14596" max="14597" width="9.7109375" style="134" customWidth="1"/>
    <col min="14598" max="14599" width="13.42578125" style="134" customWidth="1"/>
    <col min="14600" max="14600" width="14.28515625" style="134" customWidth="1"/>
    <col min="14601" max="14603" width="9.7109375" style="134" customWidth="1"/>
    <col min="14604" max="14604" width="167.140625" style="134" customWidth="1"/>
    <col min="14605" max="14605" width="23.28515625" style="134" customWidth="1"/>
    <col min="14606" max="14606" width="6.28515625" style="134" customWidth="1"/>
    <col min="14607" max="14607" width="12.28515625" style="134" bestFit="1" customWidth="1"/>
    <col min="14608" max="14609" width="24.5703125" style="134" customWidth="1"/>
    <col min="14610" max="14610" width="15.42578125" style="134" customWidth="1"/>
    <col min="14611" max="14848" width="9.140625" style="134"/>
    <col min="14849" max="14849" width="5.140625" style="134" customWidth="1"/>
    <col min="14850" max="14850" width="9.140625" style="134"/>
    <col min="14851" max="14851" width="18.5703125" style="134" customWidth="1"/>
    <col min="14852" max="14853" width="9.7109375" style="134" customWidth="1"/>
    <col min="14854" max="14855" width="13.42578125" style="134" customWidth="1"/>
    <col min="14856" max="14856" width="14.28515625" style="134" customWidth="1"/>
    <col min="14857" max="14859" width="9.7109375" style="134" customWidth="1"/>
    <col min="14860" max="14860" width="167.140625" style="134" customWidth="1"/>
    <col min="14861" max="14861" width="23.28515625" style="134" customWidth="1"/>
    <col min="14862" max="14862" width="6.28515625" style="134" customWidth="1"/>
    <col min="14863" max="14863" width="12.28515625" style="134" bestFit="1" customWidth="1"/>
    <col min="14864" max="14865" width="24.5703125" style="134" customWidth="1"/>
    <col min="14866" max="14866" width="15.42578125" style="134" customWidth="1"/>
    <col min="14867" max="15104" width="9.140625" style="134"/>
    <col min="15105" max="15105" width="5.140625" style="134" customWidth="1"/>
    <col min="15106" max="15106" width="9.140625" style="134"/>
    <col min="15107" max="15107" width="18.5703125" style="134" customWidth="1"/>
    <col min="15108" max="15109" width="9.7109375" style="134" customWidth="1"/>
    <col min="15110" max="15111" width="13.42578125" style="134" customWidth="1"/>
    <col min="15112" max="15112" width="14.28515625" style="134" customWidth="1"/>
    <col min="15113" max="15115" width="9.7109375" style="134" customWidth="1"/>
    <col min="15116" max="15116" width="167.140625" style="134" customWidth="1"/>
    <col min="15117" max="15117" width="23.28515625" style="134" customWidth="1"/>
    <col min="15118" max="15118" width="6.28515625" style="134" customWidth="1"/>
    <col min="15119" max="15119" width="12.28515625" style="134" bestFit="1" customWidth="1"/>
    <col min="15120" max="15121" width="24.5703125" style="134" customWidth="1"/>
    <col min="15122" max="15122" width="15.42578125" style="134" customWidth="1"/>
    <col min="15123" max="15360" width="9.140625" style="134"/>
    <col min="15361" max="15361" width="5.140625" style="134" customWidth="1"/>
    <col min="15362" max="15362" width="9.140625" style="134"/>
    <col min="15363" max="15363" width="18.5703125" style="134" customWidth="1"/>
    <col min="15364" max="15365" width="9.7109375" style="134" customWidth="1"/>
    <col min="15366" max="15367" width="13.42578125" style="134" customWidth="1"/>
    <col min="15368" max="15368" width="14.28515625" style="134" customWidth="1"/>
    <col min="15369" max="15371" width="9.7109375" style="134" customWidth="1"/>
    <col min="15372" max="15372" width="167.140625" style="134" customWidth="1"/>
    <col min="15373" max="15373" width="23.28515625" style="134" customWidth="1"/>
    <col min="15374" max="15374" width="6.28515625" style="134" customWidth="1"/>
    <col min="15375" max="15375" width="12.28515625" style="134" bestFit="1" customWidth="1"/>
    <col min="15376" max="15377" width="24.5703125" style="134" customWidth="1"/>
    <col min="15378" max="15378" width="15.42578125" style="134" customWidth="1"/>
    <col min="15379" max="15616" width="9.140625" style="134"/>
    <col min="15617" max="15617" width="5.140625" style="134" customWidth="1"/>
    <col min="15618" max="15618" width="9.140625" style="134"/>
    <col min="15619" max="15619" width="18.5703125" style="134" customWidth="1"/>
    <col min="15620" max="15621" width="9.7109375" style="134" customWidth="1"/>
    <col min="15622" max="15623" width="13.42578125" style="134" customWidth="1"/>
    <col min="15624" max="15624" width="14.28515625" style="134" customWidth="1"/>
    <col min="15625" max="15627" width="9.7109375" style="134" customWidth="1"/>
    <col min="15628" max="15628" width="167.140625" style="134" customWidth="1"/>
    <col min="15629" max="15629" width="23.28515625" style="134" customWidth="1"/>
    <col min="15630" max="15630" width="6.28515625" style="134" customWidth="1"/>
    <col min="15631" max="15631" width="12.28515625" style="134" bestFit="1" customWidth="1"/>
    <col min="15632" max="15633" width="24.5703125" style="134" customWidth="1"/>
    <col min="15634" max="15634" width="15.42578125" style="134" customWidth="1"/>
    <col min="15635" max="15872" width="9.140625" style="134"/>
    <col min="15873" max="15873" width="5.140625" style="134" customWidth="1"/>
    <col min="15874" max="15874" width="9.140625" style="134"/>
    <col min="15875" max="15875" width="18.5703125" style="134" customWidth="1"/>
    <col min="15876" max="15877" width="9.7109375" style="134" customWidth="1"/>
    <col min="15878" max="15879" width="13.42578125" style="134" customWidth="1"/>
    <col min="15880" max="15880" width="14.28515625" style="134" customWidth="1"/>
    <col min="15881" max="15883" width="9.7109375" style="134" customWidth="1"/>
    <col min="15884" max="15884" width="167.140625" style="134" customWidth="1"/>
    <col min="15885" max="15885" width="23.28515625" style="134" customWidth="1"/>
    <col min="15886" max="15886" width="6.28515625" style="134" customWidth="1"/>
    <col min="15887" max="15887" width="12.28515625" style="134" bestFit="1" customWidth="1"/>
    <col min="15888" max="15889" width="24.5703125" style="134" customWidth="1"/>
    <col min="15890" max="15890" width="15.42578125" style="134" customWidth="1"/>
    <col min="15891" max="16128" width="9.140625" style="134"/>
    <col min="16129" max="16129" width="5.140625" style="134" customWidth="1"/>
    <col min="16130" max="16130" width="9.140625" style="134"/>
    <col min="16131" max="16131" width="18.5703125" style="134" customWidth="1"/>
    <col min="16132" max="16133" width="9.7109375" style="134" customWidth="1"/>
    <col min="16134" max="16135" width="13.42578125" style="134" customWidth="1"/>
    <col min="16136" max="16136" width="14.28515625" style="134" customWidth="1"/>
    <col min="16137" max="16139" width="9.7109375" style="134" customWidth="1"/>
    <col min="16140" max="16140" width="167.140625" style="134" customWidth="1"/>
    <col min="16141" max="16141" width="23.28515625" style="134" customWidth="1"/>
    <col min="16142" max="16142" width="6.28515625" style="134" customWidth="1"/>
    <col min="16143" max="16143" width="12.28515625" style="134" bestFit="1" customWidth="1"/>
    <col min="16144" max="16145" width="24.5703125" style="134" customWidth="1"/>
    <col min="16146" max="16146" width="15.42578125" style="134" customWidth="1"/>
    <col min="16147" max="16384" width="9.140625" style="134"/>
  </cols>
  <sheetData>
    <row r="1" spans="1:14" ht="41.25" customHeight="1" x14ac:dyDescent="0.2">
      <c r="A1" s="618" t="s">
        <v>2861</v>
      </c>
      <c r="B1" s="619"/>
      <c r="C1" s="619"/>
      <c r="D1" s="619"/>
      <c r="E1" s="619"/>
      <c r="F1" s="619"/>
      <c r="G1" s="619"/>
      <c r="H1" s="619"/>
      <c r="I1" s="619"/>
      <c r="J1" s="619"/>
      <c r="K1" s="619"/>
      <c r="L1" s="620"/>
    </row>
    <row r="2" spans="1:14" ht="30" customHeight="1" thickBot="1" x14ac:dyDescent="0.25">
      <c r="A2" s="135">
        <v>1</v>
      </c>
      <c r="B2" s="621" t="s">
        <v>2863</v>
      </c>
      <c r="C2" s="621"/>
      <c r="D2" s="621"/>
      <c r="E2" s="622"/>
      <c r="F2" s="623" t="s">
        <v>2856</v>
      </c>
      <c r="G2" s="623"/>
      <c r="H2" s="623"/>
      <c r="I2" s="623"/>
      <c r="J2" s="623"/>
      <c r="K2" s="623"/>
      <c r="L2" s="624"/>
    </row>
    <row r="3" spans="1:14" ht="15" customHeight="1" thickBot="1" x14ac:dyDescent="0.25">
      <c r="A3" s="605"/>
      <c r="B3" s="606"/>
      <c r="C3" s="606"/>
      <c r="D3" s="606"/>
      <c r="E3" s="606"/>
      <c r="F3" s="606"/>
      <c r="G3" s="606"/>
      <c r="H3" s="606"/>
      <c r="I3" s="606"/>
      <c r="J3" s="606"/>
      <c r="K3" s="606"/>
      <c r="L3" s="607"/>
    </row>
    <row r="4" spans="1:14" ht="30" customHeight="1" x14ac:dyDescent="0.25">
      <c r="A4" s="583" t="s">
        <v>0</v>
      </c>
      <c r="B4" s="584"/>
      <c r="C4" s="584"/>
      <c r="D4" s="584"/>
      <c r="E4" s="584"/>
      <c r="F4" s="584"/>
      <c r="G4" s="584"/>
      <c r="H4" s="584"/>
      <c r="I4" s="584"/>
      <c r="J4" s="584"/>
      <c r="K4" s="625"/>
      <c r="L4" s="626"/>
    </row>
    <row r="5" spans="1:14" ht="40.5" customHeight="1" x14ac:dyDescent="0.2">
      <c r="A5" s="136">
        <v>2</v>
      </c>
      <c r="B5" s="591" t="s">
        <v>2865</v>
      </c>
      <c r="C5" s="591"/>
      <c r="D5" s="591"/>
      <c r="E5" s="599" t="s">
        <v>3133</v>
      </c>
      <c r="F5" s="599"/>
      <c r="G5" s="599"/>
      <c r="H5" s="599"/>
      <c r="I5" s="599"/>
      <c r="J5" s="599"/>
      <c r="K5" s="599"/>
      <c r="L5" s="600"/>
      <c r="M5" s="137"/>
    </row>
    <row r="6" spans="1:14" ht="30" customHeight="1" x14ac:dyDescent="0.2">
      <c r="A6" s="627">
        <v>3</v>
      </c>
      <c r="B6" s="591" t="s">
        <v>2867</v>
      </c>
      <c r="C6" s="591"/>
      <c r="D6" s="591"/>
      <c r="E6" s="599" t="s">
        <v>2868</v>
      </c>
      <c r="F6" s="599"/>
      <c r="G6" s="599"/>
      <c r="H6" s="599"/>
      <c r="I6" s="599"/>
      <c r="J6" s="599"/>
      <c r="K6" s="599"/>
      <c r="L6" s="600"/>
    </row>
    <row r="7" spans="1:14" ht="30" customHeight="1" x14ac:dyDescent="0.2">
      <c r="A7" s="627"/>
      <c r="B7" s="591"/>
      <c r="C7" s="591"/>
      <c r="D7" s="591"/>
      <c r="E7" s="138" t="s">
        <v>2870</v>
      </c>
      <c r="F7" s="601" t="s">
        <v>265</v>
      </c>
      <c r="G7" s="601"/>
      <c r="H7" s="601"/>
      <c r="I7" s="138" t="s">
        <v>2871</v>
      </c>
      <c r="J7" s="602" t="s">
        <v>2872</v>
      </c>
      <c r="K7" s="628"/>
      <c r="L7" s="629"/>
    </row>
    <row r="8" spans="1:14" ht="30" hidden="1" customHeight="1" outlineLevel="1" x14ac:dyDescent="0.2">
      <c r="A8" s="608" t="s">
        <v>2873</v>
      </c>
      <c r="B8" s="609" t="s">
        <v>2874</v>
      </c>
      <c r="C8" s="609"/>
      <c r="D8" s="609"/>
      <c r="E8" s="556" t="s">
        <v>2875</v>
      </c>
      <c r="F8" s="556"/>
      <c r="G8" s="601" t="s">
        <v>2876</v>
      </c>
      <c r="H8" s="610"/>
      <c r="I8" s="610"/>
      <c r="J8" s="610"/>
      <c r="K8" s="610"/>
      <c r="L8" s="611"/>
      <c r="N8" s="134" t="s">
        <v>2877</v>
      </c>
    </row>
    <row r="9" spans="1:14" ht="30" hidden="1" customHeight="1" outlineLevel="1" x14ac:dyDescent="0.2">
      <c r="A9" s="608"/>
      <c r="B9" s="609"/>
      <c r="C9" s="609"/>
      <c r="D9" s="609"/>
      <c r="E9" s="139" t="s">
        <v>2870</v>
      </c>
      <c r="F9" s="601" t="s">
        <v>265</v>
      </c>
      <c r="G9" s="601"/>
      <c r="H9" s="601"/>
      <c r="I9" s="139" t="s">
        <v>2878</v>
      </c>
      <c r="J9" s="602" t="s">
        <v>265</v>
      </c>
      <c r="K9" s="628"/>
      <c r="L9" s="629"/>
    </row>
    <row r="10" spans="1:14" ht="30" customHeight="1" collapsed="1" x14ac:dyDescent="0.2">
      <c r="A10" s="627">
        <v>4</v>
      </c>
      <c r="B10" s="591" t="s">
        <v>2879</v>
      </c>
      <c r="C10" s="591"/>
      <c r="D10" s="591"/>
      <c r="E10" s="599" t="s">
        <v>2880</v>
      </c>
      <c r="F10" s="599"/>
      <c r="G10" s="599"/>
      <c r="H10" s="599"/>
      <c r="I10" s="599"/>
      <c r="J10" s="599"/>
      <c r="K10" s="599"/>
      <c r="L10" s="600"/>
    </row>
    <row r="11" spans="1:14" ht="30" customHeight="1" x14ac:dyDescent="0.2">
      <c r="A11" s="627"/>
      <c r="B11" s="591"/>
      <c r="C11" s="591"/>
      <c r="D11" s="591"/>
      <c r="E11" s="138" t="s">
        <v>2870</v>
      </c>
      <c r="F11" s="601" t="s">
        <v>1555</v>
      </c>
      <c r="G11" s="601"/>
      <c r="H11" s="601"/>
      <c r="I11" s="138" t="s">
        <v>2871</v>
      </c>
      <c r="J11" s="602" t="s">
        <v>1555</v>
      </c>
      <c r="K11" s="603"/>
      <c r="L11" s="604"/>
    </row>
    <row r="12" spans="1:14" ht="30" customHeight="1" x14ac:dyDescent="0.2">
      <c r="A12" s="136">
        <v>5</v>
      </c>
      <c r="B12" s="591" t="s">
        <v>11</v>
      </c>
      <c r="C12" s="591"/>
      <c r="D12" s="591"/>
      <c r="E12" s="537" t="s">
        <v>14</v>
      </c>
      <c r="F12" s="537"/>
      <c r="G12" s="537"/>
      <c r="H12" s="537"/>
      <c r="I12" s="537"/>
      <c r="J12" s="537"/>
      <c r="K12" s="612"/>
      <c r="L12" s="613"/>
    </row>
    <row r="13" spans="1:14" ht="33" customHeight="1" x14ac:dyDescent="0.2">
      <c r="A13" s="136">
        <v>6</v>
      </c>
      <c r="B13" s="591" t="s">
        <v>2881</v>
      </c>
      <c r="C13" s="591"/>
      <c r="D13" s="591"/>
      <c r="E13" s="592" t="s">
        <v>2882</v>
      </c>
      <c r="F13" s="592"/>
      <c r="G13" s="592"/>
      <c r="H13" s="592"/>
      <c r="I13" s="592"/>
      <c r="J13" s="592"/>
      <c r="K13" s="592"/>
      <c r="L13" s="593"/>
    </row>
    <row r="14" spans="1:14" ht="30" customHeight="1" x14ac:dyDescent="0.2">
      <c r="A14" s="136">
        <v>7</v>
      </c>
      <c r="B14" s="591" t="s">
        <v>2883</v>
      </c>
      <c r="C14" s="591"/>
      <c r="D14" s="591"/>
      <c r="E14" s="537" t="s">
        <v>2884</v>
      </c>
      <c r="F14" s="537"/>
      <c r="G14" s="537"/>
      <c r="H14" s="537"/>
      <c r="I14" s="537"/>
      <c r="J14" s="537"/>
      <c r="K14" s="537"/>
      <c r="L14" s="630"/>
    </row>
    <row r="15" spans="1:14" ht="30" customHeight="1" x14ac:dyDescent="0.2">
      <c r="A15" s="136">
        <v>8</v>
      </c>
      <c r="B15" s="591" t="s">
        <v>2885</v>
      </c>
      <c r="C15" s="591"/>
      <c r="D15" s="591"/>
      <c r="E15" s="592" t="s">
        <v>2886</v>
      </c>
      <c r="F15" s="592"/>
      <c r="G15" s="592"/>
      <c r="H15" s="592"/>
      <c r="I15" s="592"/>
      <c r="J15" s="592"/>
      <c r="K15" s="592"/>
      <c r="L15" s="593"/>
    </row>
    <row r="16" spans="1:14" ht="54.75" customHeight="1" thickBot="1" x14ac:dyDescent="0.25">
      <c r="A16" s="136">
        <v>9</v>
      </c>
      <c r="B16" s="591" t="s">
        <v>2</v>
      </c>
      <c r="C16" s="591"/>
      <c r="D16" s="591"/>
      <c r="E16" s="594" t="s">
        <v>1561</v>
      </c>
      <c r="F16" s="594"/>
      <c r="G16" s="594"/>
      <c r="H16" s="594"/>
      <c r="I16" s="594"/>
      <c r="J16" s="594"/>
      <c r="K16" s="594"/>
      <c r="L16" s="595"/>
    </row>
    <row r="17" spans="1:16" ht="54.75" hidden="1" customHeight="1" outlineLevel="1" thickBot="1" x14ac:dyDescent="0.25">
      <c r="A17" s="140" t="s">
        <v>2887</v>
      </c>
      <c r="B17" s="596" t="s">
        <v>2888</v>
      </c>
      <c r="C17" s="596"/>
      <c r="D17" s="596"/>
      <c r="E17" s="597" t="s">
        <v>3208</v>
      </c>
      <c r="F17" s="597"/>
      <c r="G17" s="597"/>
      <c r="H17" s="597"/>
      <c r="I17" s="597"/>
      <c r="J17" s="597"/>
      <c r="K17" s="597"/>
      <c r="L17" s="598"/>
      <c r="N17" s="134" t="s">
        <v>2889</v>
      </c>
    </row>
    <row r="18" spans="1:16" ht="15" customHeight="1" collapsed="1" thickBot="1" x14ac:dyDescent="0.25">
      <c r="A18" s="605"/>
      <c r="B18" s="606"/>
      <c r="C18" s="606"/>
      <c r="D18" s="606"/>
      <c r="E18" s="606"/>
      <c r="F18" s="606"/>
      <c r="G18" s="606"/>
      <c r="H18" s="606"/>
      <c r="I18" s="606"/>
      <c r="J18" s="606"/>
      <c r="K18" s="606"/>
      <c r="L18" s="607"/>
    </row>
    <row r="19" spans="1:16" ht="30" customHeight="1" x14ac:dyDescent="0.2">
      <c r="A19" s="583" t="s">
        <v>2890</v>
      </c>
      <c r="B19" s="584"/>
      <c r="C19" s="584"/>
      <c r="D19" s="584"/>
      <c r="E19" s="584"/>
      <c r="F19" s="584"/>
      <c r="G19" s="584"/>
      <c r="H19" s="584"/>
      <c r="I19" s="584"/>
      <c r="J19" s="584"/>
      <c r="K19" s="584"/>
      <c r="L19" s="585"/>
    </row>
    <row r="20" spans="1:16" ht="41.25" customHeight="1" x14ac:dyDescent="0.2">
      <c r="A20" s="136">
        <v>10</v>
      </c>
      <c r="B20" s="552" t="s">
        <v>2891</v>
      </c>
      <c r="C20" s="552"/>
      <c r="D20" s="586" t="s">
        <v>2892</v>
      </c>
      <c r="E20" s="586"/>
      <c r="F20" s="586"/>
      <c r="G20" s="586"/>
      <c r="H20" s="586"/>
      <c r="I20" s="586"/>
      <c r="J20" s="586"/>
      <c r="K20" s="586"/>
      <c r="L20" s="587"/>
    </row>
    <row r="21" spans="1:16" ht="40.5" customHeight="1" thickBot="1" x14ac:dyDescent="0.25">
      <c r="A21" s="141">
        <v>11</v>
      </c>
      <c r="B21" s="588" t="s">
        <v>2893</v>
      </c>
      <c r="C21" s="588"/>
      <c r="D21" s="589" t="s">
        <v>2894</v>
      </c>
      <c r="E21" s="589"/>
      <c r="F21" s="589"/>
      <c r="G21" s="589"/>
      <c r="H21" s="589"/>
      <c r="I21" s="589"/>
      <c r="J21" s="589"/>
      <c r="K21" s="589"/>
      <c r="L21" s="590"/>
      <c r="M21" s="142"/>
    </row>
    <row r="22" spans="1:16" ht="15" customHeight="1" thickBot="1" x14ac:dyDescent="0.25">
      <c r="A22" s="527"/>
      <c r="B22" s="527"/>
      <c r="C22" s="527"/>
      <c r="D22" s="527"/>
      <c r="E22" s="527"/>
      <c r="F22" s="527"/>
      <c r="G22" s="527"/>
      <c r="H22" s="527"/>
      <c r="I22" s="527"/>
      <c r="J22" s="527"/>
      <c r="K22" s="527"/>
      <c r="L22" s="527"/>
    </row>
    <row r="23" spans="1:16" ht="30" customHeight="1" x14ac:dyDescent="0.2">
      <c r="A23" s="143">
        <v>12</v>
      </c>
      <c r="B23" s="578" t="s">
        <v>2895</v>
      </c>
      <c r="C23" s="578"/>
      <c r="D23" s="579" t="s">
        <v>2896</v>
      </c>
      <c r="E23" s="579"/>
      <c r="F23" s="579"/>
      <c r="G23" s="579"/>
      <c r="H23" s="579"/>
      <c r="I23" s="579"/>
      <c r="J23" s="579"/>
      <c r="K23" s="579"/>
      <c r="L23" s="580"/>
    </row>
    <row r="24" spans="1:16" ht="30" customHeight="1" x14ac:dyDescent="0.2">
      <c r="A24" s="144">
        <v>13</v>
      </c>
      <c r="B24" s="552" t="s">
        <v>2897</v>
      </c>
      <c r="C24" s="552"/>
      <c r="D24" s="581" t="s">
        <v>2898</v>
      </c>
      <c r="E24" s="581"/>
      <c r="F24" s="581"/>
      <c r="G24" s="581"/>
      <c r="H24" s="581"/>
      <c r="I24" s="581"/>
      <c r="J24" s="581"/>
      <c r="K24" s="581"/>
      <c r="L24" s="582"/>
    </row>
    <row r="25" spans="1:16" ht="63" customHeight="1" x14ac:dyDescent="0.2">
      <c r="A25" s="144">
        <v>14</v>
      </c>
      <c r="B25" s="552" t="s">
        <v>2899</v>
      </c>
      <c r="C25" s="552"/>
      <c r="D25" s="581" t="s">
        <v>2900</v>
      </c>
      <c r="E25" s="581"/>
      <c r="F25" s="581"/>
      <c r="G25" s="581"/>
      <c r="H25" s="581"/>
      <c r="I25" s="581"/>
      <c r="J25" s="581"/>
      <c r="K25" s="581"/>
      <c r="L25" s="582"/>
    </row>
    <row r="26" spans="1:16" ht="77.25" customHeight="1" x14ac:dyDescent="0.2">
      <c r="A26" s="144">
        <v>15</v>
      </c>
      <c r="B26" s="552" t="s">
        <v>2901</v>
      </c>
      <c r="C26" s="552"/>
      <c r="D26" s="569" t="s">
        <v>2902</v>
      </c>
      <c r="E26" s="569"/>
      <c r="F26" s="569"/>
      <c r="G26" s="569"/>
      <c r="H26" s="569"/>
      <c r="I26" s="569"/>
      <c r="J26" s="569"/>
      <c r="K26" s="569"/>
      <c r="L26" s="570"/>
      <c r="M26" s="137"/>
    </row>
    <row r="27" spans="1:16" s="145" customFormat="1" ht="275.25" customHeight="1" x14ac:dyDescent="0.2">
      <c r="A27" s="144">
        <v>16</v>
      </c>
      <c r="B27" s="552" t="s">
        <v>2903</v>
      </c>
      <c r="C27" s="552"/>
      <c r="D27" s="571" t="s">
        <v>2904</v>
      </c>
      <c r="E27" s="572"/>
      <c r="F27" s="572"/>
      <c r="G27" s="572"/>
      <c r="H27" s="572"/>
      <c r="I27" s="572"/>
      <c r="J27" s="572"/>
      <c r="K27" s="572"/>
      <c r="L27" s="573"/>
      <c r="M27" s="134"/>
      <c r="P27" s="146"/>
    </row>
    <row r="28" spans="1:16" ht="266.25" customHeight="1" x14ac:dyDescent="0.2">
      <c r="A28" s="144">
        <v>17</v>
      </c>
      <c r="B28" s="574" t="s">
        <v>2906</v>
      </c>
      <c r="C28" s="575"/>
      <c r="D28" s="576" t="s">
        <v>2907</v>
      </c>
      <c r="E28" s="576"/>
      <c r="F28" s="576"/>
      <c r="G28" s="576"/>
      <c r="H28" s="576"/>
      <c r="I28" s="576"/>
      <c r="J28" s="576"/>
      <c r="K28" s="576"/>
      <c r="L28" s="577"/>
      <c r="N28" s="134" t="s">
        <v>2864</v>
      </c>
    </row>
    <row r="29" spans="1:16" ht="207.75" customHeight="1" thickBot="1" x14ac:dyDescent="0.25">
      <c r="A29" s="144">
        <v>18</v>
      </c>
      <c r="B29" s="530" t="s">
        <v>2908</v>
      </c>
      <c r="C29" s="530"/>
      <c r="D29" s="561" t="s">
        <v>2909</v>
      </c>
      <c r="E29" s="561"/>
      <c r="F29" s="561"/>
      <c r="G29" s="561"/>
      <c r="H29" s="561"/>
      <c r="I29" s="561"/>
      <c r="J29" s="561"/>
      <c r="K29" s="561"/>
      <c r="L29" s="562"/>
      <c r="N29" s="134" t="s">
        <v>2864</v>
      </c>
    </row>
    <row r="30" spans="1:16" ht="15.75" customHeight="1" thickBot="1" x14ac:dyDescent="0.25">
      <c r="A30" s="527"/>
      <c r="B30" s="527"/>
      <c r="C30" s="527"/>
      <c r="D30" s="527"/>
      <c r="E30" s="527"/>
      <c r="F30" s="527"/>
      <c r="G30" s="527"/>
      <c r="H30" s="527"/>
      <c r="I30" s="527"/>
      <c r="J30" s="527"/>
      <c r="K30" s="527"/>
      <c r="L30" s="527"/>
    </row>
    <row r="31" spans="1:16" ht="69.75" customHeight="1" x14ac:dyDescent="0.2">
      <c r="A31" s="144">
        <v>19</v>
      </c>
      <c r="B31" s="563" t="s">
        <v>2910</v>
      </c>
      <c r="C31" s="563"/>
      <c r="D31" s="564" t="s">
        <v>2911</v>
      </c>
      <c r="E31" s="564"/>
      <c r="F31" s="564"/>
      <c r="G31" s="564"/>
      <c r="H31" s="564"/>
      <c r="I31" s="564"/>
      <c r="J31" s="564"/>
      <c r="K31" s="564"/>
      <c r="L31" s="565"/>
    </row>
    <row r="32" spans="1:16" ht="333" customHeight="1" x14ac:dyDescent="0.2">
      <c r="A32" s="144">
        <v>20</v>
      </c>
      <c r="B32" s="529" t="s">
        <v>2912</v>
      </c>
      <c r="C32" s="529"/>
      <c r="D32" s="566" t="s">
        <v>2913</v>
      </c>
      <c r="E32" s="567"/>
      <c r="F32" s="567"/>
      <c r="G32" s="567"/>
      <c r="H32" s="567"/>
      <c r="I32" s="567"/>
      <c r="J32" s="567"/>
      <c r="K32" s="567"/>
      <c r="L32" s="568"/>
    </row>
    <row r="33" spans="1:18" ht="280.5" customHeight="1" thickBot="1" x14ac:dyDescent="0.25">
      <c r="A33" s="144">
        <v>21</v>
      </c>
      <c r="B33" s="552" t="s">
        <v>2915</v>
      </c>
      <c r="C33" s="552"/>
      <c r="D33" s="553" t="s">
        <v>3209</v>
      </c>
      <c r="E33" s="554"/>
      <c r="F33" s="554"/>
      <c r="G33" s="554"/>
      <c r="H33" s="554"/>
      <c r="I33" s="554"/>
      <c r="J33" s="554"/>
      <c r="K33" s="554"/>
      <c r="L33" s="555"/>
    </row>
    <row r="34" spans="1:18" ht="231" hidden="1" customHeight="1" outlineLevel="1" thickBot="1" x14ac:dyDescent="0.25">
      <c r="A34" s="147" t="s">
        <v>2916</v>
      </c>
      <c r="B34" s="556" t="s">
        <v>2917</v>
      </c>
      <c r="C34" s="556"/>
      <c r="D34" s="557" t="s">
        <v>2918</v>
      </c>
      <c r="E34" s="558"/>
      <c r="F34" s="558"/>
      <c r="G34" s="558"/>
      <c r="H34" s="558"/>
      <c r="I34" s="558"/>
      <c r="J34" s="558"/>
      <c r="K34" s="558"/>
      <c r="L34" s="559"/>
      <c r="N34" s="134" t="s">
        <v>2919</v>
      </c>
    </row>
    <row r="35" spans="1:18" ht="217.5" hidden="1" customHeight="1" outlineLevel="1" thickBot="1" x14ac:dyDescent="0.25">
      <c r="A35" s="147" t="s">
        <v>2920</v>
      </c>
      <c r="B35" s="560" t="s">
        <v>2921</v>
      </c>
      <c r="C35" s="560"/>
      <c r="D35" s="561" t="s">
        <v>2922</v>
      </c>
      <c r="E35" s="561"/>
      <c r="F35" s="561"/>
      <c r="G35" s="561"/>
      <c r="H35" s="561"/>
      <c r="I35" s="561"/>
      <c r="J35" s="561"/>
      <c r="K35" s="561"/>
      <c r="L35" s="562"/>
      <c r="N35" s="134" t="s">
        <v>2923</v>
      </c>
    </row>
    <row r="36" spans="1:18" ht="13.5" collapsed="1" thickBot="1" x14ac:dyDescent="0.25">
      <c r="A36" s="527"/>
      <c r="B36" s="527"/>
      <c r="C36" s="527"/>
      <c r="D36" s="527"/>
      <c r="E36" s="527"/>
      <c r="F36" s="527"/>
      <c r="G36" s="527"/>
      <c r="H36" s="527"/>
      <c r="I36" s="527"/>
      <c r="J36" s="527"/>
      <c r="K36" s="527"/>
      <c r="L36" s="527"/>
    </row>
    <row r="37" spans="1:18" ht="60" customHeight="1" x14ac:dyDescent="0.2">
      <c r="A37" s="148">
        <v>22</v>
      </c>
      <c r="B37" s="543" t="s">
        <v>2924</v>
      </c>
      <c r="C37" s="543"/>
      <c r="D37" s="544" t="s">
        <v>2925</v>
      </c>
      <c r="E37" s="544"/>
      <c r="F37" s="545" t="s">
        <v>2825</v>
      </c>
      <c r="G37" s="546"/>
      <c r="H37" s="547" t="s">
        <v>2926</v>
      </c>
      <c r="I37" s="548"/>
      <c r="J37" s="549" t="s">
        <v>2927</v>
      </c>
      <c r="K37" s="550"/>
      <c r="L37" s="551"/>
    </row>
    <row r="38" spans="1:18" ht="60" customHeight="1" thickBot="1" x14ac:dyDescent="0.25">
      <c r="A38" s="141">
        <v>23</v>
      </c>
      <c r="B38" s="538" t="s">
        <v>2929</v>
      </c>
      <c r="C38" s="539"/>
      <c r="D38" s="540" t="s">
        <v>2825</v>
      </c>
      <c r="E38" s="540"/>
      <c r="F38" s="540"/>
      <c r="G38" s="540"/>
      <c r="H38" s="540"/>
      <c r="I38" s="540"/>
      <c r="J38" s="540"/>
      <c r="K38" s="540"/>
      <c r="L38" s="541"/>
      <c r="P38" s="149"/>
      <c r="Q38" s="150"/>
    </row>
    <row r="39" spans="1:18" ht="15" customHeight="1" thickBot="1" x14ac:dyDescent="0.25">
      <c r="A39" s="527"/>
      <c r="B39" s="527"/>
      <c r="C39" s="527"/>
      <c r="D39" s="527"/>
      <c r="E39" s="527"/>
      <c r="F39" s="527"/>
      <c r="G39" s="527"/>
      <c r="H39" s="527"/>
      <c r="I39" s="527"/>
      <c r="J39" s="527"/>
      <c r="K39" s="527"/>
      <c r="L39" s="527"/>
      <c r="P39" s="149"/>
      <c r="Q39" s="149"/>
    </row>
    <row r="40" spans="1:18" ht="30" customHeight="1" x14ac:dyDescent="0.2">
      <c r="A40" s="542" t="s">
        <v>3104</v>
      </c>
      <c r="B40" s="532"/>
      <c r="C40" s="532"/>
      <c r="D40" s="151" t="s">
        <v>2931</v>
      </c>
      <c r="E40" s="151">
        <v>2017</v>
      </c>
      <c r="F40" s="151">
        <v>2018</v>
      </c>
      <c r="G40" s="151">
        <v>2019</v>
      </c>
      <c r="H40" s="151">
        <v>2020</v>
      </c>
      <c r="I40" s="151">
        <v>2021</v>
      </c>
      <c r="J40" s="151">
        <v>2022</v>
      </c>
      <c r="K40" s="151">
        <v>2023</v>
      </c>
      <c r="L40" s="152" t="s">
        <v>2932</v>
      </c>
      <c r="P40" s="149"/>
      <c r="Q40" s="149"/>
      <c r="R40" s="149"/>
    </row>
    <row r="41" spans="1:18" ht="45" customHeight="1" x14ac:dyDescent="0.25">
      <c r="A41" s="144">
        <v>24</v>
      </c>
      <c r="B41" s="529" t="s">
        <v>2933</v>
      </c>
      <c r="C41" s="529"/>
      <c r="D41" s="265">
        <v>0</v>
      </c>
      <c r="E41" s="292">
        <v>0</v>
      </c>
      <c r="F41" s="292">
        <v>50000</v>
      </c>
      <c r="G41" s="292">
        <v>3750000</v>
      </c>
      <c r="H41" s="292">
        <v>300000</v>
      </c>
      <c r="I41" s="292">
        <v>0</v>
      </c>
      <c r="J41" s="292">
        <v>0</v>
      </c>
      <c r="K41" s="292">
        <v>0</v>
      </c>
      <c r="L41" s="212">
        <f>SUM(D41:K41)</f>
        <v>4100000</v>
      </c>
      <c r="M41" s="153"/>
      <c r="P41" s="149"/>
      <c r="Q41" s="149"/>
      <c r="R41" s="149"/>
    </row>
    <row r="42" spans="1:18" ht="45" customHeight="1" x14ac:dyDescent="0.25">
      <c r="A42" s="144">
        <v>25</v>
      </c>
      <c r="B42" s="529" t="s">
        <v>2935</v>
      </c>
      <c r="C42" s="529"/>
      <c r="D42" s="265">
        <v>0</v>
      </c>
      <c r="E42" s="292">
        <v>0</v>
      </c>
      <c r="F42" s="292">
        <v>0</v>
      </c>
      <c r="G42" s="292">
        <v>2700000</v>
      </c>
      <c r="H42" s="292">
        <v>300000</v>
      </c>
      <c r="I42" s="292">
        <v>0</v>
      </c>
      <c r="J42" s="292">
        <v>0</v>
      </c>
      <c r="K42" s="292">
        <v>0</v>
      </c>
      <c r="L42" s="212">
        <f>SUM(D42:K42)</f>
        <v>3000000</v>
      </c>
      <c r="M42" s="154"/>
      <c r="P42" s="149"/>
      <c r="Q42" s="149"/>
      <c r="R42" s="149"/>
    </row>
    <row r="43" spans="1:18" ht="45" hidden="1" customHeight="1" outlineLevel="1" x14ac:dyDescent="0.2">
      <c r="A43" s="155" t="s">
        <v>2937</v>
      </c>
      <c r="B43" s="528" t="s">
        <v>2938</v>
      </c>
      <c r="C43" s="528"/>
      <c r="D43" s="265">
        <v>0</v>
      </c>
      <c r="E43" s="292">
        <v>0</v>
      </c>
      <c r="F43" s="292">
        <v>0</v>
      </c>
      <c r="G43" s="292">
        <f>G42</f>
        <v>2700000</v>
      </c>
      <c r="H43" s="292">
        <f>H42</f>
        <v>300000</v>
      </c>
      <c r="I43" s="292">
        <v>0</v>
      </c>
      <c r="J43" s="292">
        <v>0</v>
      </c>
      <c r="K43" s="292">
        <v>0</v>
      </c>
      <c r="L43" s="212">
        <f>SUM(D43:K43)</f>
        <v>3000000</v>
      </c>
      <c r="N43" s="134" t="s">
        <v>2939</v>
      </c>
      <c r="R43" s="149"/>
    </row>
    <row r="44" spans="1:18" ht="45" customHeight="1" collapsed="1" x14ac:dyDescent="0.2">
      <c r="A44" s="144">
        <v>26</v>
      </c>
      <c r="B44" s="529" t="s">
        <v>2940</v>
      </c>
      <c r="C44" s="529"/>
      <c r="D44" s="265">
        <v>0</v>
      </c>
      <c r="E44" s="292">
        <v>0</v>
      </c>
      <c r="F44" s="292">
        <f>F42*85%</f>
        <v>0</v>
      </c>
      <c r="G44" s="292">
        <f>G42*85%</f>
        <v>2295000</v>
      </c>
      <c r="H44" s="292">
        <f>H42*85%</f>
        <v>255000</v>
      </c>
      <c r="I44" s="292">
        <v>0</v>
      </c>
      <c r="J44" s="292">
        <v>0</v>
      </c>
      <c r="K44" s="292">
        <v>0</v>
      </c>
      <c r="L44" s="212">
        <f>SUM(D44:K44)</f>
        <v>2550000</v>
      </c>
      <c r="P44" s="156"/>
    </row>
    <row r="45" spans="1:18" ht="45" customHeight="1" thickBot="1" x14ac:dyDescent="0.25">
      <c r="A45" s="141">
        <v>27</v>
      </c>
      <c r="B45" s="530" t="s">
        <v>2942</v>
      </c>
      <c r="C45" s="530"/>
      <c r="D45" s="157">
        <v>0</v>
      </c>
      <c r="E45" s="157">
        <v>0</v>
      </c>
      <c r="F45" s="158">
        <v>0.85</v>
      </c>
      <c r="G45" s="157">
        <v>0.85</v>
      </c>
      <c r="H45" s="157">
        <v>0.85</v>
      </c>
      <c r="I45" s="158">
        <v>0</v>
      </c>
      <c r="J45" s="158">
        <v>0</v>
      </c>
      <c r="K45" s="158">
        <v>0</v>
      </c>
      <c r="L45" s="159">
        <f>L44/L42</f>
        <v>0.85</v>
      </c>
    </row>
    <row r="46" spans="1:18" ht="13.5" thickBot="1" x14ac:dyDescent="0.25">
      <c r="A46" s="531"/>
      <c r="B46" s="531"/>
      <c r="C46" s="531"/>
      <c r="D46" s="531"/>
      <c r="E46" s="531"/>
      <c r="F46" s="531"/>
      <c r="G46" s="531"/>
      <c r="H46" s="531"/>
      <c r="I46" s="531"/>
      <c r="J46" s="531"/>
      <c r="K46" s="531"/>
      <c r="L46" s="531"/>
    </row>
    <row r="47" spans="1:18" ht="30" customHeight="1" x14ac:dyDescent="0.2">
      <c r="A47" s="506">
        <v>28</v>
      </c>
      <c r="B47" s="532" t="s">
        <v>2943</v>
      </c>
      <c r="C47" s="532"/>
      <c r="D47" s="532"/>
      <c r="E47" s="532"/>
      <c r="F47" s="532"/>
      <c r="G47" s="532"/>
      <c r="H47" s="532"/>
      <c r="I47" s="532"/>
      <c r="J47" s="532"/>
      <c r="K47" s="532"/>
      <c r="L47" s="533"/>
    </row>
    <row r="48" spans="1:18" ht="30" customHeight="1" x14ac:dyDescent="0.2">
      <c r="A48" s="507"/>
      <c r="B48" s="534" t="s">
        <v>2944</v>
      </c>
      <c r="C48" s="534"/>
      <c r="D48" s="513" t="s">
        <v>2945</v>
      </c>
      <c r="E48" s="535"/>
      <c r="F48" s="535"/>
      <c r="G48" s="535"/>
      <c r="H48" s="535"/>
      <c r="I48" s="535"/>
      <c r="J48" s="514"/>
      <c r="K48" s="513" t="s">
        <v>2946</v>
      </c>
      <c r="L48" s="536"/>
    </row>
    <row r="49" spans="1:16" ht="78" customHeight="1" x14ac:dyDescent="0.2">
      <c r="A49" s="507"/>
      <c r="B49" s="537" t="s">
        <v>2947</v>
      </c>
      <c r="C49" s="537"/>
      <c r="D49" s="520" t="s">
        <v>2948</v>
      </c>
      <c r="E49" s="521"/>
      <c r="F49" s="521"/>
      <c r="G49" s="521"/>
      <c r="H49" s="521"/>
      <c r="I49" s="521"/>
      <c r="J49" s="522"/>
      <c r="K49" s="523">
        <v>1100000</v>
      </c>
      <c r="L49" s="524"/>
      <c r="M49" s="149"/>
      <c r="O49" s="149"/>
      <c r="P49" s="149"/>
    </row>
    <row r="50" spans="1:16" ht="86.25" customHeight="1" thickBot="1" x14ac:dyDescent="0.25">
      <c r="A50" s="507"/>
      <c r="B50" s="525" t="s">
        <v>2949</v>
      </c>
      <c r="C50" s="525"/>
      <c r="D50" s="526" t="s">
        <v>2950</v>
      </c>
      <c r="E50" s="526"/>
      <c r="F50" s="526"/>
      <c r="G50" s="526"/>
      <c r="H50" s="526"/>
      <c r="I50" s="526"/>
      <c r="J50" s="526"/>
      <c r="K50" s="523">
        <v>3000000</v>
      </c>
      <c r="L50" s="524"/>
    </row>
    <row r="51" spans="1:16" ht="15" customHeight="1" thickBot="1" x14ac:dyDescent="0.25">
      <c r="A51" s="527"/>
      <c r="B51" s="527"/>
      <c r="C51" s="527"/>
      <c r="D51" s="527"/>
      <c r="E51" s="527"/>
      <c r="F51" s="527"/>
      <c r="G51" s="527"/>
      <c r="H51" s="527"/>
      <c r="I51" s="527"/>
      <c r="J51" s="527"/>
      <c r="K51" s="527"/>
      <c r="L51" s="527"/>
    </row>
    <row r="52" spans="1:16" ht="30" customHeight="1" x14ac:dyDescent="0.2">
      <c r="A52" s="506">
        <v>29</v>
      </c>
      <c r="B52" s="508" t="s">
        <v>2951</v>
      </c>
      <c r="C52" s="508"/>
      <c r="D52" s="508"/>
      <c r="E52" s="508"/>
      <c r="F52" s="508"/>
      <c r="G52" s="508"/>
      <c r="H52" s="508"/>
      <c r="I52" s="508"/>
      <c r="J52" s="508"/>
      <c r="K52" s="508"/>
      <c r="L52" s="509"/>
    </row>
    <row r="53" spans="1:16" ht="42.75" customHeight="1" x14ac:dyDescent="0.2">
      <c r="A53" s="507"/>
      <c r="B53" s="510" t="s">
        <v>2953</v>
      </c>
      <c r="C53" s="511"/>
      <c r="D53" s="512"/>
      <c r="E53" s="510" t="s">
        <v>2954</v>
      </c>
      <c r="F53" s="512"/>
      <c r="G53" s="510" t="s">
        <v>2955</v>
      </c>
      <c r="H53" s="512"/>
      <c r="I53" s="513" t="s">
        <v>2956</v>
      </c>
      <c r="J53" s="514"/>
      <c r="K53" s="515" t="s">
        <v>2957</v>
      </c>
      <c r="L53" s="516"/>
    </row>
    <row r="54" spans="1:16" ht="42.75" hidden="1" customHeight="1" outlineLevel="1" x14ac:dyDescent="0.2">
      <c r="A54" s="507"/>
      <c r="B54" s="517"/>
      <c r="C54" s="518"/>
      <c r="D54" s="519"/>
      <c r="E54" s="160"/>
      <c r="F54" s="161"/>
      <c r="G54" s="160"/>
      <c r="H54" s="161"/>
      <c r="I54" s="162" t="s">
        <v>2958</v>
      </c>
      <c r="J54" s="163" t="s">
        <v>2959</v>
      </c>
      <c r="K54" s="160"/>
      <c r="L54" s="164"/>
    </row>
    <row r="55" spans="1:16" ht="31.5" customHeight="1" collapsed="1" x14ac:dyDescent="0.2">
      <c r="A55" s="507"/>
      <c r="B55" s="489" t="s">
        <v>2960</v>
      </c>
      <c r="C55" s="490"/>
      <c r="D55" s="491"/>
      <c r="E55" s="492" t="s">
        <v>2961</v>
      </c>
      <c r="F55" s="493"/>
      <c r="G55" s="492" t="s">
        <v>2962</v>
      </c>
      <c r="H55" s="493"/>
      <c r="I55" s="614">
        <v>50077</v>
      </c>
      <c r="J55" s="362"/>
      <c r="K55" s="499" t="s">
        <v>2963</v>
      </c>
      <c r="L55" s="500"/>
    </row>
    <row r="56" spans="1:16" ht="41.25" customHeight="1" x14ac:dyDescent="0.2">
      <c r="A56" s="507"/>
      <c r="B56" s="489" t="s">
        <v>2965</v>
      </c>
      <c r="C56" s="490"/>
      <c r="D56" s="491"/>
      <c r="E56" s="492" t="s">
        <v>2966</v>
      </c>
      <c r="F56" s="493"/>
      <c r="G56" s="492" t="s">
        <v>2967</v>
      </c>
      <c r="H56" s="493"/>
      <c r="I56" s="614">
        <v>1</v>
      </c>
      <c r="J56" s="362"/>
      <c r="K56" s="492" t="s">
        <v>2968</v>
      </c>
      <c r="L56" s="494"/>
    </row>
    <row r="57" spans="1:16" ht="51.75" customHeight="1" x14ac:dyDescent="0.2">
      <c r="A57" s="507"/>
      <c r="B57" s="489" t="s">
        <v>2969</v>
      </c>
      <c r="C57" s="490"/>
      <c r="D57" s="491"/>
      <c r="E57" s="492" t="s">
        <v>2966</v>
      </c>
      <c r="F57" s="493"/>
      <c r="G57" s="492" t="s">
        <v>2967</v>
      </c>
      <c r="H57" s="493"/>
      <c r="I57" s="614">
        <v>1</v>
      </c>
      <c r="J57" s="362"/>
      <c r="K57" s="492" t="s">
        <v>2968</v>
      </c>
      <c r="L57" s="494"/>
    </row>
    <row r="58" spans="1:16" ht="36.75" customHeight="1" x14ac:dyDescent="0.2">
      <c r="A58" s="507"/>
      <c r="B58" s="489" t="s">
        <v>2970</v>
      </c>
      <c r="C58" s="490"/>
      <c r="D58" s="491"/>
      <c r="E58" s="492" t="s">
        <v>2966</v>
      </c>
      <c r="F58" s="493"/>
      <c r="G58" s="492" t="s">
        <v>2971</v>
      </c>
      <c r="H58" s="493"/>
      <c r="I58" s="614">
        <v>3000000</v>
      </c>
      <c r="J58" s="362"/>
      <c r="K58" s="499" t="s">
        <v>2972</v>
      </c>
      <c r="L58" s="500"/>
      <c r="M58" s="165"/>
    </row>
    <row r="59" spans="1:16" ht="41.25" customHeight="1" x14ac:dyDescent="0.2">
      <c r="A59" s="507"/>
      <c r="B59" s="489" t="s">
        <v>2973</v>
      </c>
      <c r="C59" s="490"/>
      <c r="D59" s="491"/>
      <c r="E59" s="492" t="s">
        <v>2961</v>
      </c>
      <c r="F59" s="493"/>
      <c r="G59" s="492" t="s">
        <v>2974</v>
      </c>
      <c r="H59" s="493"/>
      <c r="I59" s="614">
        <v>1</v>
      </c>
      <c r="J59" s="615"/>
      <c r="K59" s="499" t="s">
        <v>2964</v>
      </c>
      <c r="L59" s="500"/>
    </row>
    <row r="60" spans="1:16" ht="30" customHeight="1" x14ac:dyDescent="0.2">
      <c r="A60" s="507"/>
      <c r="B60" s="489" t="s">
        <v>2975</v>
      </c>
      <c r="C60" s="490"/>
      <c r="D60" s="491"/>
      <c r="E60" s="492" t="s">
        <v>2961</v>
      </c>
      <c r="F60" s="493"/>
      <c r="G60" s="492" t="s">
        <v>2974</v>
      </c>
      <c r="H60" s="493"/>
      <c r="I60" s="614">
        <v>1</v>
      </c>
      <c r="J60" s="615"/>
      <c r="K60" s="499" t="s">
        <v>2964</v>
      </c>
      <c r="L60" s="500"/>
    </row>
    <row r="61" spans="1:16" ht="41.25" customHeight="1" thickBot="1" x14ac:dyDescent="0.25">
      <c r="A61" s="507"/>
      <c r="B61" s="501" t="s">
        <v>2976</v>
      </c>
      <c r="C61" s="502"/>
      <c r="D61" s="503"/>
      <c r="E61" s="504" t="s">
        <v>2966</v>
      </c>
      <c r="F61" s="505"/>
      <c r="G61" s="504" t="s">
        <v>2967</v>
      </c>
      <c r="H61" s="505"/>
      <c r="I61" s="616">
        <v>1</v>
      </c>
      <c r="J61" s="617"/>
      <c r="K61" s="499" t="s">
        <v>2964</v>
      </c>
      <c r="L61" s="500"/>
    </row>
    <row r="62" spans="1:16" ht="15" customHeight="1" thickBot="1" x14ac:dyDescent="0.25">
      <c r="A62" s="495"/>
      <c r="B62" s="495"/>
      <c r="C62" s="495"/>
      <c r="D62" s="495"/>
      <c r="E62" s="495"/>
      <c r="F62" s="495"/>
      <c r="G62" s="495"/>
      <c r="H62" s="495"/>
      <c r="I62" s="495"/>
      <c r="J62" s="495"/>
      <c r="K62" s="495"/>
      <c r="L62" s="495"/>
    </row>
    <row r="63" spans="1:16" ht="30" customHeight="1" thickBot="1" x14ac:dyDescent="0.25">
      <c r="A63" s="166">
        <v>30</v>
      </c>
      <c r="B63" s="496" t="s">
        <v>2977</v>
      </c>
      <c r="C63" s="496"/>
      <c r="D63" s="497" t="s">
        <v>2978</v>
      </c>
      <c r="E63" s="497"/>
      <c r="F63" s="497"/>
      <c r="G63" s="497"/>
      <c r="H63" s="497"/>
      <c r="I63" s="497"/>
      <c r="J63" s="497"/>
      <c r="K63" s="497"/>
      <c r="L63" s="498"/>
    </row>
    <row r="66" spans="1:1" x14ac:dyDescent="0.2">
      <c r="A66" s="167" t="s">
        <v>2979</v>
      </c>
    </row>
    <row r="67" spans="1:1" x14ac:dyDescent="0.2">
      <c r="A67" s="167" t="s">
        <v>14</v>
      </c>
    </row>
    <row r="68" spans="1:1" x14ac:dyDescent="0.2">
      <c r="A68" s="167" t="s">
        <v>2980</v>
      </c>
    </row>
    <row r="69" spans="1:1" x14ac:dyDescent="0.2">
      <c r="A69" s="167" t="s">
        <v>2981</v>
      </c>
    </row>
    <row r="70" spans="1:1" x14ac:dyDescent="0.2">
      <c r="A70" s="167" t="s">
        <v>2982</v>
      </c>
    </row>
    <row r="71" spans="1:1" x14ac:dyDescent="0.2">
      <c r="A71" s="167" t="s">
        <v>2983</v>
      </c>
    </row>
    <row r="72" spans="1:1" x14ac:dyDescent="0.2">
      <c r="A72" s="167" t="s">
        <v>2984</v>
      </c>
    </row>
    <row r="73" spans="1:1" x14ac:dyDescent="0.2">
      <c r="A73" s="167" t="s">
        <v>2985</v>
      </c>
    </row>
    <row r="74" spans="1:1" x14ac:dyDescent="0.2">
      <c r="A74" s="167" t="s">
        <v>2986</v>
      </c>
    </row>
    <row r="75" spans="1:1" x14ac:dyDescent="0.2">
      <c r="A75" s="167" t="s">
        <v>2987</v>
      </c>
    </row>
    <row r="76" spans="1:1" x14ac:dyDescent="0.2">
      <c r="A76" s="167" t="s">
        <v>2988</v>
      </c>
    </row>
    <row r="77" spans="1:1" x14ac:dyDescent="0.2">
      <c r="A77" s="167" t="s">
        <v>2989</v>
      </c>
    </row>
    <row r="78" spans="1:1" x14ac:dyDescent="0.2">
      <c r="A78" s="167" t="s">
        <v>2990</v>
      </c>
    </row>
    <row r="79" spans="1:1" x14ac:dyDescent="0.2">
      <c r="A79" s="167" t="s">
        <v>2991</v>
      </c>
    </row>
    <row r="80" spans="1:1" x14ac:dyDescent="0.2">
      <c r="A80" s="167" t="s">
        <v>2992</v>
      </c>
    </row>
    <row r="81" spans="1:1" x14ac:dyDescent="0.2">
      <c r="A81" s="167" t="s">
        <v>2993</v>
      </c>
    </row>
    <row r="82" spans="1:1" x14ac:dyDescent="0.2">
      <c r="A82" s="167" t="s">
        <v>2994</v>
      </c>
    </row>
    <row r="83" spans="1:1" x14ac:dyDescent="0.2">
      <c r="A83" s="167" t="s">
        <v>2995</v>
      </c>
    </row>
    <row r="84" spans="1:1" ht="15" x14ac:dyDescent="0.25">
      <c r="A84" s="168"/>
    </row>
    <row r="85" spans="1:1" ht="15" x14ac:dyDescent="0.25">
      <c r="A85" s="168"/>
    </row>
    <row r="86" spans="1:1" x14ac:dyDescent="0.2">
      <c r="A86" s="169" t="s">
        <v>2892</v>
      </c>
    </row>
    <row r="87" spans="1:1" x14ac:dyDescent="0.2">
      <c r="A87" s="169" t="s">
        <v>2996</v>
      </c>
    </row>
    <row r="88" spans="1:1" x14ac:dyDescent="0.2">
      <c r="A88" s="169" t="s">
        <v>2997</v>
      </c>
    </row>
    <row r="89" spans="1:1" x14ac:dyDescent="0.2">
      <c r="A89" s="169" t="s">
        <v>2998</v>
      </c>
    </row>
    <row r="90" spans="1:1" ht="15" x14ac:dyDescent="0.25">
      <c r="A90" s="168"/>
    </row>
    <row r="91" spans="1:1" ht="15" x14ac:dyDescent="0.25">
      <c r="A91" s="168"/>
    </row>
    <row r="92" spans="1:1" x14ac:dyDescent="0.2">
      <c r="A92" s="167" t="s">
        <v>2999</v>
      </c>
    </row>
    <row r="93" spans="1:1" x14ac:dyDescent="0.2">
      <c r="A93" s="167" t="s">
        <v>3000</v>
      </c>
    </row>
    <row r="94" spans="1:1" x14ac:dyDescent="0.2">
      <c r="A94" s="167" t="s">
        <v>3001</v>
      </c>
    </row>
    <row r="95" spans="1:1" x14ac:dyDescent="0.2">
      <c r="A95" s="167" t="s">
        <v>3002</v>
      </c>
    </row>
    <row r="96" spans="1:1" x14ac:dyDescent="0.2">
      <c r="A96" s="167" t="s">
        <v>3003</v>
      </c>
    </row>
    <row r="97" spans="1:1" x14ac:dyDescent="0.2">
      <c r="A97" s="167" t="s">
        <v>3004</v>
      </c>
    </row>
    <row r="98" spans="1:1" x14ac:dyDescent="0.2">
      <c r="A98" s="167" t="s">
        <v>3005</v>
      </c>
    </row>
    <row r="99" spans="1:1" x14ac:dyDescent="0.2">
      <c r="A99" s="167" t="s">
        <v>3006</v>
      </c>
    </row>
    <row r="100" spans="1:1" x14ac:dyDescent="0.2">
      <c r="A100" s="167" t="s">
        <v>3007</v>
      </c>
    </row>
    <row r="101" spans="1:1" x14ac:dyDescent="0.2">
      <c r="A101" s="167" t="s">
        <v>3008</v>
      </c>
    </row>
    <row r="102" spans="1:1" x14ac:dyDescent="0.2">
      <c r="A102" s="167" t="s">
        <v>3009</v>
      </c>
    </row>
    <row r="103" spans="1:1" x14ac:dyDescent="0.2">
      <c r="A103" s="167" t="s">
        <v>2894</v>
      </c>
    </row>
    <row r="104" spans="1:1" x14ac:dyDescent="0.2">
      <c r="A104" s="167" t="s">
        <v>3010</v>
      </c>
    </row>
    <row r="105" spans="1:1" x14ac:dyDescent="0.2">
      <c r="A105" s="167" t="s">
        <v>3011</v>
      </c>
    </row>
    <row r="106" spans="1:1" x14ac:dyDescent="0.2">
      <c r="A106" s="167" t="s">
        <v>3012</v>
      </c>
    </row>
    <row r="107" spans="1:1" x14ac:dyDescent="0.2">
      <c r="A107" s="167" t="s">
        <v>3013</v>
      </c>
    </row>
    <row r="108" spans="1:1" x14ac:dyDescent="0.2">
      <c r="A108" s="167" t="s">
        <v>3014</v>
      </c>
    </row>
    <row r="109" spans="1:1" x14ac:dyDescent="0.2">
      <c r="A109" s="167" t="s">
        <v>3015</v>
      </c>
    </row>
    <row r="110" spans="1:1" x14ac:dyDescent="0.2">
      <c r="A110" s="167" t="s">
        <v>3016</v>
      </c>
    </row>
    <row r="111" spans="1:1" x14ac:dyDescent="0.2">
      <c r="A111" s="167" t="s">
        <v>3017</v>
      </c>
    </row>
    <row r="112" spans="1:1" x14ac:dyDescent="0.2">
      <c r="A112" s="167" t="s">
        <v>3018</v>
      </c>
    </row>
    <row r="113" spans="1:1" x14ac:dyDescent="0.2">
      <c r="A113" s="167" t="s">
        <v>3019</v>
      </c>
    </row>
    <row r="114" spans="1:1" x14ac:dyDescent="0.2">
      <c r="A114" s="167" t="s">
        <v>3020</v>
      </c>
    </row>
    <row r="115" spans="1:1" x14ac:dyDescent="0.2">
      <c r="A115" s="167" t="s">
        <v>3021</v>
      </c>
    </row>
    <row r="116" spans="1:1" x14ac:dyDescent="0.2">
      <c r="A116" s="167" t="s">
        <v>3022</v>
      </c>
    </row>
    <row r="117" spans="1:1" x14ac:dyDescent="0.2">
      <c r="A117" s="167" t="s">
        <v>3023</v>
      </c>
    </row>
    <row r="118" spans="1:1" x14ac:dyDescent="0.2">
      <c r="A118" s="167" t="s">
        <v>3024</v>
      </c>
    </row>
    <row r="119" spans="1:1" x14ac:dyDescent="0.2">
      <c r="A119" s="167" t="s">
        <v>3025</v>
      </c>
    </row>
    <row r="120" spans="1:1" x14ac:dyDescent="0.2">
      <c r="A120" s="167" t="s">
        <v>3026</v>
      </c>
    </row>
    <row r="121" spans="1:1" x14ac:dyDescent="0.2">
      <c r="A121" s="167" t="s">
        <v>3027</v>
      </c>
    </row>
    <row r="122" spans="1:1" x14ac:dyDescent="0.2">
      <c r="A122" s="167" t="s">
        <v>3028</v>
      </c>
    </row>
    <row r="123" spans="1:1" x14ac:dyDescent="0.2">
      <c r="A123" s="167" t="s">
        <v>3029</v>
      </c>
    </row>
    <row r="124" spans="1:1" x14ac:dyDescent="0.2">
      <c r="A124" s="167" t="s">
        <v>3030</v>
      </c>
    </row>
    <row r="125" spans="1:1" x14ac:dyDescent="0.2">
      <c r="A125" s="167" t="s">
        <v>3031</v>
      </c>
    </row>
    <row r="126" spans="1:1" x14ac:dyDescent="0.2">
      <c r="A126" s="167" t="s">
        <v>3032</v>
      </c>
    </row>
    <row r="127" spans="1:1" x14ac:dyDescent="0.2">
      <c r="A127" s="167" t="s">
        <v>3033</v>
      </c>
    </row>
    <row r="128" spans="1:1" x14ac:dyDescent="0.2">
      <c r="A128" s="167" t="s">
        <v>3034</v>
      </c>
    </row>
    <row r="129" spans="1:1" ht="15" x14ac:dyDescent="0.25">
      <c r="A129" s="168"/>
    </row>
    <row r="130" spans="1:1" ht="15" x14ac:dyDescent="0.25">
      <c r="A130" s="168"/>
    </row>
    <row r="131" spans="1:1" x14ac:dyDescent="0.2">
      <c r="A131" s="170" t="s">
        <v>2896</v>
      </c>
    </row>
    <row r="132" spans="1:1" x14ac:dyDescent="0.2">
      <c r="A132" s="170" t="s">
        <v>3035</v>
      </c>
    </row>
    <row r="133" spans="1:1" ht="15" x14ac:dyDescent="0.25">
      <c r="A133" s="168"/>
    </row>
    <row r="134" spans="1:1" ht="15" x14ac:dyDescent="0.25">
      <c r="A134" s="168"/>
    </row>
    <row r="135" spans="1:1" x14ac:dyDescent="0.2">
      <c r="A135" s="170" t="s">
        <v>3036</v>
      </c>
    </row>
    <row r="136" spans="1:1" x14ac:dyDescent="0.2">
      <c r="A136" s="170" t="s">
        <v>3037</v>
      </c>
    </row>
    <row r="137" spans="1:1" x14ac:dyDescent="0.2">
      <c r="A137" s="170" t="s">
        <v>2898</v>
      </c>
    </row>
    <row r="138" spans="1:1" x14ac:dyDescent="0.2">
      <c r="A138" s="170" t="s">
        <v>3038</v>
      </c>
    </row>
    <row r="139" spans="1:1" ht="15" x14ac:dyDescent="0.25">
      <c r="A139" s="168"/>
    </row>
    <row r="140" spans="1:1" ht="15" x14ac:dyDescent="0.25">
      <c r="A140" s="168"/>
    </row>
    <row r="141" spans="1:1" x14ac:dyDescent="0.2">
      <c r="A141" s="170" t="s">
        <v>3039</v>
      </c>
    </row>
    <row r="142" spans="1:1" x14ac:dyDescent="0.2">
      <c r="A142" s="170" t="s">
        <v>3040</v>
      </c>
    </row>
    <row r="143" spans="1:1" x14ac:dyDescent="0.2">
      <c r="A143" s="170" t="s">
        <v>2900</v>
      </c>
    </row>
    <row r="144" spans="1:1" x14ac:dyDescent="0.2">
      <c r="A144" s="170" t="s">
        <v>3041</v>
      </c>
    </row>
    <row r="145" spans="1:1" x14ac:dyDescent="0.2">
      <c r="A145" s="170" t="s">
        <v>3042</v>
      </c>
    </row>
    <row r="146" spans="1:1" x14ac:dyDescent="0.2">
      <c r="A146" s="170" t="s">
        <v>3043</v>
      </c>
    </row>
  </sheetData>
  <autoFilter ref="N1:N149"/>
  <mergeCells count="141">
    <mergeCell ref="I55:J55"/>
    <mergeCell ref="I56:J56"/>
    <mergeCell ref="I57:J57"/>
    <mergeCell ref="I58:J58"/>
    <mergeCell ref="I59:J59"/>
    <mergeCell ref="I60:J60"/>
    <mergeCell ref="I61:J61"/>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G55:H55"/>
    <mergeCell ref="K55:L55"/>
    <mergeCell ref="A52:A61"/>
    <mergeCell ref="B52:L52"/>
    <mergeCell ref="B53:D53"/>
    <mergeCell ref="E53:F53"/>
    <mergeCell ref="G53:H53"/>
    <mergeCell ref="I53:J53"/>
    <mergeCell ref="K53:L53"/>
    <mergeCell ref="B54:D54"/>
    <mergeCell ref="B55:D55"/>
    <mergeCell ref="E55:F55"/>
    <mergeCell ref="B58:D58"/>
    <mergeCell ref="E58:F58"/>
    <mergeCell ref="G58:H58"/>
    <mergeCell ref="K58:L58"/>
    <mergeCell ref="B59:D59"/>
    <mergeCell ref="E59:F59"/>
    <mergeCell ref="G59:H59"/>
    <mergeCell ref="K59:L59"/>
    <mergeCell ref="B56:D56"/>
    <mergeCell ref="E56:F56"/>
    <mergeCell ref="G56:H56"/>
    <mergeCell ref="K56:L56"/>
    <mergeCell ref="B57:D57"/>
    <mergeCell ref="E57:F57"/>
    <mergeCell ref="G57:H57"/>
    <mergeCell ref="K57:L57"/>
    <mergeCell ref="A62:L62"/>
    <mergeCell ref="B63:C63"/>
    <mergeCell ref="D63:L63"/>
    <mergeCell ref="B60:D60"/>
    <mergeCell ref="E60:F60"/>
    <mergeCell ref="G60:H60"/>
    <mergeCell ref="K60:L60"/>
    <mergeCell ref="B61:D61"/>
    <mergeCell ref="E61:F61"/>
    <mergeCell ref="G61:H61"/>
    <mergeCell ref="K61:L61"/>
  </mergeCells>
  <conditionalFormatting sqref="F37:G37">
    <cfRule type="containsText" dxfId="32" priority="5" stopIfTrue="1" operator="containsText" text="wybierz">
      <formula>NOT(ISERROR(SEARCH("wybierz",F37)))</formula>
    </cfRule>
  </conditionalFormatting>
  <conditionalFormatting sqref="D24:D25">
    <cfRule type="containsText" dxfId="31" priority="4" stopIfTrue="1" operator="containsText" text="wybierz">
      <formula>NOT(ISERROR(SEARCH("wybierz",D24)))</formula>
    </cfRule>
  </conditionalFormatting>
  <conditionalFormatting sqref="D28">
    <cfRule type="containsText" dxfId="30" priority="3" stopIfTrue="1" operator="containsText" text="wybierz">
      <formula>NOT(ISERROR(SEARCH("wybierz",D28)))</formula>
    </cfRule>
  </conditionalFormatting>
  <conditionalFormatting sqref="D27">
    <cfRule type="containsText" dxfId="29" priority="2" stopIfTrue="1" operator="containsText" text="wybierz">
      <formula>NOT(ISERROR(SEARCH("wybierz",D27)))</formula>
    </cfRule>
  </conditionalFormatting>
  <conditionalFormatting sqref="D26">
    <cfRule type="containsText" dxfId="28" priority="1" stopIfTrue="1" operator="containsText" text="wybierz">
      <formula>NOT(ISERROR(SEARCH("wybierz",D26)))</formula>
    </cfRule>
  </conditionalFormatting>
  <dataValidations count="7">
    <dataValidation type="list" allowBlank="1" showInputMessage="1" showErrorMessage="1" sqref="D20:L20 WVL983059:WVT983059 WLP983059:WLX983059 WBT983059:WCB983059 VRX983059:VSF983059 VIB983059:VIJ983059 UYF983059:UYN983059 UOJ983059:UOR983059 UEN983059:UEV983059 TUR983059:TUZ983059 TKV983059:TLD983059 TAZ983059:TBH983059 SRD983059:SRL983059 SHH983059:SHP983059 RXL983059:RXT983059 RNP983059:RNX983059 RDT983059:REB983059 QTX983059:QUF983059 QKB983059:QKJ983059 QAF983059:QAN983059 PQJ983059:PQR983059 PGN983059:PGV983059 OWR983059:OWZ983059 OMV983059:OND983059 OCZ983059:ODH983059 NTD983059:NTL983059 NJH983059:NJP983059 MZL983059:MZT983059 MPP983059:MPX983059 MFT983059:MGB983059 LVX983059:LWF983059 LMB983059:LMJ983059 LCF983059:LCN983059 KSJ983059:KSR983059 KIN983059:KIV983059 JYR983059:JYZ983059 JOV983059:JPD983059 JEZ983059:JFH983059 IVD983059:IVL983059 ILH983059:ILP983059 IBL983059:IBT983059 HRP983059:HRX983059 HHT983059:HIB983059 GXX983059:GYF983059 GOB983059:GOJ983059 GEF983059:GEN983059 FUJ983059:FUR983059 FKN983059:FKV983059 FAR983059:FAZ983059 EQV983059:ERD983059 EGZ983059:EHH983059 DXD983059:DXL983059 DNH983059:DNP983059 DDL983059:DDT983059 CTP983059:CTX983059 CJT983059:CKB983059 BZX983059:CAF983059 BQB983059:BQJ983059 BGF983059:BGN983059 AWJ983059:AWR983059 AMN983059:AMV983059 ACR983059:ACZ983059 SV983059:TD983059 IZ983059:JH983059 D983059:L983059 WVL917523:WVT917523 WLP917523:WLX917523 WBT917523:WCB917523 VRX917523:VSF917523 VIB917523:VIJ917523 UYF917523:UYN917523 UOJ917523:UOR917523 UEN917523:UEV917523 TUR917523:TUZ917523 TKV917523:TLD917523 TAZ917523:TBH917523 SRD917523:SRL917523 SHH917523:SHP917523 RXL917523:RXT917523 RNP917523:RNX917523 RDT917523:REB917523 QTX917523:QUF917523 QKB917523:QKJ917523 QAF917523:QAN917523 PQJ917523:PQR917523 PGN917523:PGV917523 OWR917523:OWZ917523 OMV917523:OND917523 OCZ917523:ODH917523 NTD917523:NTL917523 NJH917523:NJP917523 MZL917523:MZT917523 MPP917523:MPX917523 MFT917523:MGB917523 LVX917523:LWF917523 LMB917523:LMJ917523 LCF917523:LCN917523 KSJ917523:KSR917523 KIN917523:KIV917523 JYR917523:JYZ917523 JOV917523:JPD917523 JEZ917523:JFH917523 IVD917523:IVL917523 ILH917523:ILP917523 IBL917523:IBT917523 HRP917523:HRX917523 HHT917523:HIB917523 GXX917523:GYF917523 GOB917523:GOJ917523 GEF917523:GEN917523 FUJ917523:FUR917523 FKN917523:FKV917523 FAR917523:FAZ917523 EQV917523:ERD917523 EGZ917523:EHH917523 DXD917523:DXL917523 DNH917523:DNP917523 DDL917523:DDT917523 CTP917523:CTX917523 CJT917523:CKB917523 BZX917523:CAF917523 BQB917523:BQJ917523 BGF917523:BGN917523 AWJ917523:AWR917523 AMN917523:AMV917523 ACR917523:ACZ917523 SV917523:TD917523 IZ917523:JH917523 D917523:L917523 WVL851987:WVT851987 WLP851987:WLX851987 WBT851987:WCB851987 VRX851987:VSF851987 VIB851987:VIJ851987 UYF851987:UYN851987 UOJ851987:UOR851987 UEN851987:UEV851987 TUR851987:TUZ851987 TKV851987:TLD851987 TAZ851987:TBH851987 SRD851987:SRL851987 SHH851987:SHP851987 RXL851987:RXT851987 RNP851987:RNX851987 RDT851987:REB851987 QTX851987:QUF851987 QKB851987:QKJ851987 QAF851987:QAN851987 PQJ851987:PQR851987 PGN851987:PGV851987 OWR851987:OWZ851987 OMV851987:OND851987 OCZ851987:ODH851987 NTD851987:NTL851987 NJH851987:NJP851987 MZL851987:MZT851987 MPP851987:MPX851987 MFT851987:MGB851987 LVX851987:LWF851987 LMB851987:LMJ851987 LCF851987:LCN851987 KSJ851987:KSR851987 KIN851987:KIV851987 JYR851987:JYZ851987 JOV851987:JPD851987 JEZ851987:JFH851987 IVD851987:IVL851987 ILH851987:ILP851987 IBL851987:IBT851987 HRP851987:HRX851987 HHT851987:HIB851987 GXX851987:GYF851987 GOB851987:GOJ851987 GEF851987:GEN851987 FUJ851987:FUR851987 FKN851987:FKV851987 FAR851987:FAZ851987 EQV851987:ERD851987 EGZ851987:EHH851987 DXD851987:DXL851987 DNH851987:DNP851987 DDL851987:DDT851987 CTP851987:CTX851987 CJT851987:CKB851987 BZX851987:CAF851987 BQB851987:BQJ851987 BGF851987:BGN851987 AWJ851987:AWR851987 AMN851987:AMV851987 ACR851987:ACZ851987 SV851987:TD851987 IZ851987:JH851987 D851987:L851987 WVL786451:WVT786451 WLP786451:WLX786451 WBT786451:WCB786451 VRX786451:VSF786451 VIB786451:VIJ786451 UYF786451:UYN786451 UOJ786451:UOR786451 UEN786451:UEV786451 TUR786451:TUZ786451 TKV786451:TLD786451 TAZ786451:TBH786451 SRD786451:SRL786451 SHH786451:SHP786451 RXL786451:RXT786451 RNP786451:RNX786451 RDT786451:REB786451 QTX786451:QUF786451 QKB786451:QKJ786451 QAF786451:QAN786451 PQJ786451:PQR786451 PGN786451:PGV786451 OWR786451:OWZ786451 OMV786451:OND786451 OCZ786451:ODH786451 NTD786451:NTL786451 NJH786451:NJP786451 MZL786451:MZT786451 MPP786451:MPX786451 MFT786451:MGB786451 LVX786451:LWF786451 LMB786451:LMJ786451 LCF786451:LCN786451 KSJ786451:KSR786451 KIN786451:KIV786451 JYR786451:JYZ786451 JOV786451:JPD786451 JEZ786451:JFH786451 IVD786451:IVL786451 ILH786451:ILP786451 IBL786451:IBT786451 HRP786451:HRX786451 HHT786451:HIB786451 GXX786451:GYF786451 GOB786451:GOJ786451 GEF786451:GEN786451 FUJ786451:FUR786451 FKN786451:FKV786451 FAR786451:FAZ786451 EQV786451:ERD786451 EGZ786451:EHH786451 DXD786451:DXL786451 DNH786451:DNP786451 DDL786451:DDT786451 CTP786451:CTX786451 CJT786451:CKB786451 BZX786451:CAF786451 BQB786451:BQJ786451 BGF786451:BGN786451 AWJ786451:AWR786451 AMN786451:AMV786451 ACR786451:ACZ786451 SV786451:TD786451 IZ786451:JH786451 D786451:L786451 WVL720915:WVT720915 WLP720915:WLX720915 WBT720915:WCB720915 VRX720915:VSF720915 VIB720915:VIJ720915 UYF720915:UYN720915 UOJ720915:UOR720915 UEN720915:UEV720915 TUR720915:TUZ720915 TKV720915:TLD720915 TAZ720915:TBH720915 SRD720915:SRL720915 SHH720915:SHP720915 RXL720915:RXT720915 RNP720915:RNX720915 RDT720915:REB720915 QTX720915:QUF720915 QKB720915:QKJ720915 QAF720915:QAN720915 PQJ720915:PQR720915 PGN720915:PGV720915 OWR720915:OWZ720915 OMV720915:OND720915 OCZ720915:ODH720915 NTD720915:NTL720915 NJH720915:NJP720915 MZL720915:MZT720915 MPP720915:MPX720915 MFT720915:MGB720915 LVX720915:LWF720915 LMB720915:LMJ720915 LCF720915:LCN720915 KSJ720915:KSR720915 KIN720915:KIV720915 JYR720915:JYZ720915 JOV720915:JPD720915 JEZ720915:JFH720915 IVD720915:IVL720915 ILH720915:ILP720915 IBL720915:IBT720915 HRP720915:HRX720915 HHT720915:HIB720915 GXX720915:GYF720915 GOB720915:GOJ720915 GEF720915:GEN720915 FUJ720915:FUR720915 FKN720915:FKV720915 FAR720915:FAZ720915 EQV720915:ERD720915 EGZ720915:EHH720915 DXD720915:DXL720915 DNH720915:DNP720915 DDL720915:DDT720915 CTP720915:CTX720915 CJT720915:CKB720915 BZX720915:CAF720915 BQB720915:BQJ720915 BGF720915:BGN720915 AWJ720915:AWR720915 AMN720915:AMV720915 ACR720915:ACZ720915 SV720915:TD720915 IZ720915:JH720915 D720915:L720915 WVL655379:WVT655379 WLP655379:WLX655379 WBT655379:WCB655379 VRX655379:VSF655379 VIB655379:VIJ655379 UYF655379:UYN655379 UOJ655379:UOR655379 UEN655379:UEV655379 TUR655379:TUZ655379 TKV655379:TLD655379 TAZ655379:TBH655379 SRD655379:SRL655379 SHH655379:SHP655379 RXL655379:RXT655379 RNP655379:RNX655379 RDT655379:REB655379 QTX655379:QUF655379 QKB655379:QKJ655379 QAF655379:QAN655379 PQJ655379:PQR655379 PGN655379:PGV655379 OWR655379:OWZ655379 OMV655379:OND655379 OCZ655379:ODH655379 NTD655379:NTL655379 NJH655379:NJP655379 MZL655379:MZT655379 MPP655379:MPX655379 MFT655379:MGB655379 LVX655379:LWF655379 LMB655379:LMJ655379 LCF655379:LCN655379 KSJ655379:KSR655379 KIN655379:KIV655379 JYR655379:JYZ655379 JOV655379:JPD655379 JEZ655379:JFH655379 IVD655379:IVL655379 ILH655379:ILP655379 IBL655379:IBT655379 HRP655379:HRX655379 HHT655379:HIB655379 GXX655379:GYF655379 GOB655379:GOJ655379 GEF655379:GEN655379 FUJ655379:FUR655379 FKN655379:FKV655379 FAR655379:FAZ655379 EQV655379:ERD655379 EGZ655379:EHH655379 DXD655379:DXL655379 DNH655379:DNP655379 DDL655379:DDT655379 CTP655379:CTX655379 CJT655379:CKB655379 BZX655379:CAF655379 BQB655379:BQJ655379 BGF655379:BGN655379 AWJ655379:AWR655379 AMN655379:AMV655379 ACR655379:ACZ655379 SV655379:TD655379 IZ655379:JH655379 D655379:L655379 WVL589843:WVT589843 WLP589843:WLX589843 WBT589843:WCB589843 VRX589843:VSF589843 VIB589843:VIJ589843 UYF589843:UYN589843 UOJ589843:UOR589843 UEN589843:UEV589843 TUR589843:TUZ589843 TKV589843:TLD589843 TAZ589843:TBH589843 SRD589843:SRL589843 SHH589843:SHP589843 RXL589843:RXT589843 RNP589843:RNX589843 RDT589843:REB589843 QTX589843:QUF589843 QKB589843:QKJ589843 QAF589843:QAN589843 PQJ589843:PQR589843 PGN589843:PGV589843 OWR589843:OWZ589843 OMV589843:OND589843 OCZ589843:ODH589843 NTD589843:NTL589843 NJH589843:NJP589843 MZL589843:MZT589843 MPP589843:MPX589843 MFT589843:MGB589843 LVX589843:LWF589843 LMB589843:LMJ589843 LCF589843:LCN589843 KSJ589843:KSR589843 KIN589843:KIV589843 JYR589843:JYZ589843 JOV589843:JPD589843 JEZ589843:JFH589843 IVD589843:IVL589843 ILH589843:ILP589843 IBL589843:IBT589843 HRP589843:HRX589843 HHT589843:HIB589843 GXX589843:GYF589843 GOB589843:GOJ589843 GEF589843:GEN589843 FUJ589843:FUR589843 FKN589843:FKV589843 FAR589843:FAZ589843 EQV589843:ERD589843 EGZ589843:EHH589843 DXD589843:DXL589843 DNH589843:DNP589843 DDL589843:DDT589843 CTP589843:CTX589843 CJT589843:CKB589843 BZX589843:CAF589843 BQB589843:BQJ589843 BGF589843:BGN589843 AWJ589843:AWR589843 AMN589843:AMV589843 ACR589843:ACZ589843 SV589843:TD589843 IZ589843:JH589843 D589843:L589843 WVL524307:WVT524307 WLP524307:WLX524307 WBT524307:WCB524307 VRX524307:VSF524307 VIB524307:VIJ524307 UYF524307:UYN524307 UOJ524307:UOR524307 UEN524307:UEV524307 TUR524307:TUZ524307 TKV524307:TLD524307 TAZ524307:TBH524307 SRD524307:SRL524307 SHH524307:SHP524307 RXL524307:RXT524307 RNP524307:RNX524307 RDT524307:REB524307 QTX524307:QUF524307 QKB524307:QKJ524307 QAF524307:QAN524307 PQJ524307:PQR524307 PGN524307:PGV524307 OWR524307:OWZ524307 OMV524307:OND524307 OCZ524307:ODH524307 NTD524307:NTL524307 NJH524307:NJP524307 MZL524307:MZT524307 MPP524307:MPX524307 MFT524307:MGB524307 LVX524307:LWF524307 LMB524307:LMJ524307 LCF524307:LCN524307 KSJ524307:KSR524307 KIN524307:KIV524307 JYR524307:JYZ524307 JOV524307:JPD524307 JEZ524307:JFH524307 IVD524307:IVL524307 ILH524307:ILP524307 IBL524307:IBT524307 HRP524307:HRX524307 HHT524307:HIB524307 GXX524307:GYF524307 GOB524307:GOJ524307 GEF524307:GEN524307 FUJ524307:FUR524307 FKN524307:FKV524307 FAR524307:FAZ524307 EQV524307:ERD524307 EGZ524307:EHH524307 DXD524307:DXL524307 DNH524307:DNP524307 DDL524307:DDT524307 CTP524307:CTX524307 CJT524307:CKB524307 BZX524307:CAF524307 BQB524307:BQJ524307 BGF524307:BGN524307 AWJ524307:AWR524307 AMN524307:AMV524307 ACR524307:ACZ524307 SV524307:TD524307 IZ524307:JH524307 D524307:L524307 WVL458771:WVT458771 WLP458771:WLX458771 WBT458771:WCB458771 VRX458771:VSF458771 VIB458771:VIJ458771 UYF458771:UYN458771 UOJ458771:UOR458771 UEN458771:UEV458771 TUR458771:TUZ458771 TKV458771:TLD458771 TAZ458771:TBH458771 SRD458771:SRL458771 SHH458771:SHP458771 RXL458771:RXT458771 RNP458771:RNX458771 RDT458771:REB458771 QTX458771:QUF458771 QKB458771:QKJ458771 QAF458771:QAN458771 PQJ458771:PQR458771 PGN458771:PGV458771 OWR458771:OWZ458771 OMV458771:OND458771 OCZ458771:ODH458771 NTD458771:NTL458771 NJH458771:NJP458771 MZL458771:MZT458771 MPP458771:MPX458771 MFT458771:MGB458771 LVX458771:LWF458771 LMB458771:LMJ458771 LCF458771:LCN458771 KSJ458771:KSR458771 KIN458771:KIV458771 JYR458771:JYZ458771 JOV458771:JPD458771 JEZ458771:JFH458771 IVD458771:IVL458771 ILH458771:ILP458771 IBL458771:IBT458771 HRP458771:HRX458771 HHT458771:HIB458771 GXX458771:GYF458771 GOB458771:GOJ458771 GEF458771:GEN458771 FUJ458771:FUR458771 FKN458771:FKV458771 FAR458771:FAZ458771 EQV458771:ERD458771 EGZ458771:EHH458771 DXD458771:DXL458771 DNH458771:DNP458771 DDL458771:DDT458771 CTP458771:CTX458771 CJT458771:CKB458771 BZX458771:CAF458771 BQB458771:BQJ458771 BGF458771:BGN458771 AWJ458771:AWR458771 AMN458771:AMV458771 ACR458771:ACZ458771 SV458771:TD458771 IZ458771:JH458771 D458771:L458771 WVL393235:WVT393235 WLP393235:WLX393235 WBT393235:WCB393235 VRX393235:VSF393235 VIB393235:VIJ393235 UYF393235:UYN393235 UOJ393235:UOR393235 UEN393235:UEV393235 TUR393235:TUZ393235 TKV393235:TLD393235 TAZ393235:TBH393235 SRD393235:SRL393235 SHH393235:SHP393235 RXL393235:RXT393235 RNP393235:RNX393235 RDT393235:REB393235 QTX393235:QUF393235 QKB393235:QKJ393235 QAF393235:QAN393235 PQJ393235:PQR393235 PGN393235:PGV393235 OWR393235:OWZ393235 OMV393235:OND393235 OCZ393235:ODH393235 NTD393235:NTL393235 NJH393235:NJP393235 MZL393235:MZT393235 MPP393235:MPX393235 MFT393235:MGB393235 LVX393235:LWF393235 LMB393235:LMJ393235 LCF393235:LCN393235 KSJ393235:KSR393235 KIN393235:KIV393235 JYR393235:JYZ393235 JOV393235:JPD393235 JEZ393235:JFH393235 IVD393235:IVL393235 ILH393235:ILP393235 IBL393235:IBT393235 HRP393235:HRX393235 HHT393235:HIB393235 GXX393235:GYF393235 GOB393235:GOJ393235 GEF393235:GEN393235 FUJ393235:FUR393235 FKN393235:FKV393235 FAR393235:FAZ393235 EQV393235:ERD393235 EGZ393235:EHH393235 DXD393235:DXL393235 DNH393235:DNP393235 DDL393235:DDT393235 CTP393235:CTX393235 CJT393235:CKB393235 BZX393235:CAF393235 BQB393235:BQJ393235 BGF393235:BGN393235 AWJ393235:AWR393235 AMN393235:AMV393235 ACR393235:ACZ393235 SV393235:TD393235 IZ393235:JH393235 D393235:L393235 WVL327699:WVT327699 WLP327699:WLX327699 WBT327699:WCB327699 VRX327699:VSF327699 VIB327699:VIJ327699 UYF327699:UYN327699 UOJ327699:UOR327699 UEN327699:UEV327699 TUR327699:TUZ327699 TKV327699:TLD327699 TAZ327699:TBH327699 SRD327699:SRL327699 SHH327699:SHP327699 RXL327699:RXT327699 RNP327699:RNX327699 RDT327699:REB327699 QTX327699:QUF327699 QKB327699:QKJ327699 QAF327699:QAN327699 PQJ327699:PQR327699 PGN327699:PGV327699 OWR327699:OWZ327699 OMV327699:OND327699 OCZ327699:ODH327699 NTD327699:NTL327699 NJH327699:NJP327699 MZL327699:MZT327699 MPP327699:MPX327699 MFT327699:MGB327699 LVX327699:LWF327699 LMB327699:LMJ327699 LCF327699:LCN327699 KSJ327699:KSR327699 KIN327699:KIV327699 JYR327699:JYZ327699 JOV327699:JPD327699 JEZ327699:JFH327699 IVD327699:IVL327699 ILH327699:ILP327699 IBL327699:IBT327699 HRP327699:HRX327699 HHT327699:HIB327699 GXX327699:GYF327699 GOB327699:GOJ327699 GEF327699:GEN327699 FUJ327699:FUR327699 FKN327699:FKV327699 FAR327699:FAZ327699 EQV327699:ERD327699 EGZ327699:EHH327699 DXD327699:DXL327699 DNH327699:DNP327699 DDL327699:DDT327699 CTP327699:CTX327699 CJT327699:CKB327699 BZX327699:CAF327699 BQB327699:BQJ327699 BGF327699:BGN327699 AWJ327699:AWR327699 AMN327699:AMV327699 ACR327699:ACZ327699 SV327699:TD327699 IZ327699:JH327699 D327699:L327699 WVL262163:WVT262163 WLP262163:WLX262163 WBT262163:WCB262163 VRX262163:VSF262163 VIB262163:VIJ262163 UYF262163:UYN262163 UOJ262163:UOR262163 UEN262163:UEV262163 TUR262163:TUZ262163 TKV262163:TLD262163 TAZ262163:TBH262163 SRD262163:SRL262163 SHH262163:SHP262163 RXL262163:RXT262163 RNP262163:RNX262163 RDT262163:REB262163 QTX262163:QUF262163 QKB262163:QKJ262163 QAF262163:QAN262163 PQJ262163:PQR262163 PGN262163:PGV262163 OWR262163:OWZ262163 OMV262163:OND262163 OCZ262163:ODH262163 NTD262163:NTL262163 NJH262163:NJP262163 MZL262163:MZT262163 MPP262163:MPX262163 MFT262163:MGB262163 LVX262163:LWF262163 LMB262163:LMJ262163 LCF262163:LCN262163 KSJ262163:KSR262163 KIN262163:KIV262163 JYR262163:JYZ262163 JOV262163:JPD262163 JEZ262163:JFH262163 IVD262163:IVL262163 ILH262163:ILP262163 IBL262163:IBT262163 HRP262163:HRX262163 HHT262163:HIB262163 GXX262163:GYF262163 GOB262163:GOJ262163 GEF262163:GEN262163 FUJ262163:FUR262163 FKN262163:FKV262163 FAR262163:FAZ262163 EQV262163:ERD262163 EGZ262163:EHH262163 DXD262163:DXL262163 DNH262163:DNP262163 DDL262163:DDT262163 CTP262163:CTX262163 CJT262163:CKB262163 BZX262163:CAF262163 BQB262163:BQJ262163 BGF262163:BGN262163 AWJ262163:AWR262163 AMN262163:AMV262163 ACR262163:ACZ262163 SV262163:TD262163 IZ262163:JH262163 D262163:L262163 WVL196627:WVT196627 WLP196627:WLX196627 WBT196627:WCB196627 VRX196627:VSF196627 VIB196627:VIJ196627 UYF196627:UYN196627 UOJ196627:UOR196627 UEN196627:UEV196627 TUR196627:TUZ196627 TKV196627:TLD196627 TAZ196627:TBH196627 SRD196627:SRL196627 SHH196627:SHP196627 RXL196627:RXT196627 RNP196627:RNX196627 RDT196627:REB196627 QTX196627:QUF196627 QKB196627:QKJ196627 QAF196627:QAN196627 PQJ196627:PQR196627 PGN196627:PGV196627 OWR196627:OWZ196627 OMV196627:OND196627 OCZ196627:ODH196627 NTD196627:NTL196627 NJH196627:NJP196627 MZL196627:MZT196627 MPP196627:MPX196627 MFT196627:MGB196627 LVX196627:LWF196627 LMB196627:LMJ196627 LCF196627:LCN196627 KSJ196627:KSR196627 KIN196627:KIV196627 JYR196627:JYZ196627 JOV196627:JPD196627 JEZ196627:JFH196627 IVD196627:IVL196627 ILH196627:ILP196627 IBL196627:IBT196627 HRP196627:HRX196627 HHT196627:HIB196627 GXX196627:GYF196627 GOB196627:GOJ196627 GEF196627:GEN196627 FUJ196627:FUR196627 FKN196627:FKV196627 FAR196627:FAZ196627 EQV196627:ERD196627 EGZ196627:EHH196627 DXD196627:DXL196627 DNH196627:DNP196627 DDL196627:DDT196627 CTP196627:CTX196627 CJT196627:CKB196627 BZX196627:CAF196627 BQB196627:BQJ196627 BGF196627:BGN196627 AWJ196627:AWR196627 AMN196627:AMV196627 ACR196627:ACZ196627 SV196627:TD196627 IZ196627:JH196627 D196627:L196627 WVL131091:WVT131091 WLP131091:WLX131091 WBT131091:WCB131091 VRX131091:VSF131091 VIB131091:VIJ131091 UYF131091:UYN131091 UOJ131091:UOR131091 UEN131091:UEV131091 TUR131091:TUZ131091 TKV131091:TLD131091 TAZ131091:TBH131091 SRD131091:SRL131091 SHH131091:SHP131091 RXL131091:RXT131091 RNP131091:RNX131091 RDT131091:REB131091 QTX131091:QUF131091 QKB131091:QKJ131091 QAF131091:QAN131091 PQJ131091:PQR131091 PGN131091:PGV131091 OWR131091:OWZ131091 OMV131091:OND131091 OCZ131091:ODH131091 NTD131091:NTL131091 NJH131091:NJP131091 MZL131091:MZT131091 MPP131091:MPX131091 MFT131091:MGB131091 LVX131091:LWF131091 LMB131091:LMJ131091 LCF131091:LCN131091 KSJ131091:KSR131091 KIN131091:KIV131091 JYR131091:JYZ131091 JOV131091:JPD131091 JEZ131091:JFH131091 IVD131091:IVL131091 ILH131091:ILP131091 IBL131091:IBT131091 HRP131091:HRX131091 HHT131091:HIB131091 GXX131091:GYF131091 GOB131091:GOJ131091 GEF131091:GEN131091 FUJ131091:FUR131091 FKN131091:FKV131091 FAR131091:FAZ131091 EQV131091:ERD131091 EGZ131091:EHH131091 DXD131091:DXL131091 DNH131091:DNP131091 DDL131091:DDT131091 CTP131091:CTX131091 CJT131091:CKB131091 BZX131091:CAF131091 BQB131091:BQJ131091 BGF131091:BGN131091 AWJ131091:AWR131091 AMN131091:AMV131091 ACR131091:ACZ131091 SV131091:TD131091 IZ131091:JH131091 D131091:L131091 WVL65555:WVT65555 WLP65555:WLX65555 WBT65555:WCB65555 VRX65555:VSF65555 VIB65555:VIJ65555 UYF65555:UYN65555 UOJ65555:UOR65555 UEN65555:UEV65555 TUR65555:TUZ65555 TKV65555:TLD65555 TAZ65555:TBH65555 SRD65555:SRL65555 SHH65555:SHP65555 RXL65555:RXT65555 RNP65555:RNX65555 RDT65555:REB65555 QTX65555:QUF65555 QKB65555:QKJ65555 QAF65555:QAN65555 PQJ65555:PQR65555 PGN65555:PGV65555 OWR65555:OWZ65555 OMV65555:OND65555 OCZ65555:ODH65555 NTD65555:NTL65555 NJH65555:NJP65555 MZL65555:MZT65555 MPP65555:MPX65555 MFT65555:MGB65555 LVX65555:LWF65555 LMB65555:LMJ65555 LCF65555:LCN65555 KSJ65555:KSR65555 KIN65555:KIV65555 JYR65555:JYZ65555 JOV65555:JPD65555 JEZ65555:JFH65555 IVD65555:IVL65555 ILH65555:ILP65555 IBL65555:IBT65555 HRP65555:HRX65555 HHT65555:HIB65555 GXX65555:GYF65555 GOB65555:GOJ65555 GEF65555:GEN65555 FUJ65555:FUR65555 FKN65555:FKV65555 FAR65555:FAZ65555 EQV65555:ERD65555 EGZ65555:EHH65555 DXD65555:DXL65555 DNH65555:DNP65555 DDL65555:DDT65555 CTP65555:CTX65555 CJT65555:CKB65555 BZX65555:CAF65555 BQB65555:BQJ65555 BGF65555:BGN65555 AWJ65555:AWR65555 AMN65555:AMV65555 ACR65555:ACZ65555 SV65555:TD65555 IZ65555:JH65555 D65555:L65555 WVL20:WVT20 WLP20:WLX20 WBT20:WCB20 VRX20:VSF20 VIB20:VIJ20 UYF20:UYN20 UOJ20:UOR20 UEN20:UEV20 TUR20:TUZ20 TKV20:TLD20 TAZ20:TBH20 SRD20:SRL20 SHH20:SHP20 RXL20:RXT20 RNP20:RNX20 RDT20:REB20 QTX20:QUF20 QKB20:QKJ20 QAF20:QAN20 PQJ20:PQR20 PGN20:PGV20 OWR20:OWZ20 OMV20:OND20 OCZ20:ODH20 NTD20:NTL20 NJH20:NJP20 MZL20:MZT20 MPP20:MPX20 MFT20:MGB20 LVX20:LWF20 LMB20:LMJ20 LCF20:LCN20 KSJ20:KSR20 KIN20:KIV20 JYR20:JYZ20 JOV20:JPD20 JEZ20:JFH20 IVD20:IVL20 ILH20:ILP20 IBL20:IBT20 HRP20:HRX20 HHT20:HIB20 GXX20:GYF20 GOB20:GOJ20 GEF20:GEN20 FUJ20:FUR20 FKN20:FKV20 FAR20:FAZ20 EQV20:ERD20 EGZ20:EHH20 DXD20:DXL20 DNH20:DNP20 DDL20:DDT20 CTP20:CTX20 CJT20:CKB20 BZX20:CAF20 BQB20:BQJ20 BGF20:BGN20 AWJ20:AWR20 AMN20:AMV20 ACR20:ACZ20 SV20:TD20 IZ20:JH20">
      <formula1>$A$86:$A$89</formula1>
    </dataValidation>
    <dataValidation type="list" allowBlank="1" showInputMessage="1" showErrorMessage="1" prompt="wybierz Program z listy" sqref="E12:L12 WVM983051:WVT983051 WLQ983051:WLX983051 WBU983051:WCB983051 VRY983051:VSF983051 VIC983051:VIJ983051 UYG983051:UYN983051 UOK983051:UOR983051 UEO983051:UEV983051 TUS983051:TUZ983051 TKW983051:TLD983051 TBA983051:TBH983051 SRE983051:SRL983051 SHI983051:SHP983051 RXM983051:RXT983051 RNQ983051:RNX983051 RDU983051:REB983051 QTY983051:QUF983051 QKC983051:QKJ983051 QAG983051:QAN983051 PQK983051:PQR983051 PGO983051:PGV983051 OWS983051:OWZ983051 OMW983051:OND983051 ODA983051:ODH983051 NTE983051:NTL983051 NJI983051:NJP983051 MZM983051:MZT983051 MPQ983051:MPX983051 MFU983051:MGB983051 LVY983051:LWF983051 LMC983051:LMJ983051 LCG983051:LCN983051 KSK983051:KSR983051 KIO983051:KIV983051 JYS983051:JYZ983051 JOW983051:JPD983051 JFA983051:JFH983051 IVE983051:IVL983051 ILI983051:ILP983051 IBM983051:IBT983051 HRQ983051:HRX983051 HHU983051:HIB983051 GXY983051:GYF983051 GOC983051:GOJ983051 GEG983051:GEN983051 FUK983051:FUR983051 FKO983051:FKV983051 FAS983051:FAZ983051 EQW983051:ERD983051 EHA983051:EHH983051 DXE983051:DXL983051 DNI983051:DNP983051 DDM983051:DDT983051 CTQ983051:CTX983051 CJU983051:CKB983051 BZY983051:CAF983051 BQC983051:BQJ983051 BGG983051:BGN983051 AWK983051:AWR983051 AMO983051:AMV983051 ACS983051:ACZ983051 SW983051:TD983051 JA983051:JH983051 E983051:L983051 WVM917515:WVT917515 WLQ917515:WLX917515 WBU917515:WCB917515 VRY917515:VSF917515 VIC917515:VIJ917515 UYG917515:UYN917515 UOK917515:UOR917515 UEO917515:UEV917515 TUS917515:TUZ917515 TKW917515:TLD917515 TBA917515:TBH917515 SRE917515:SRL917515 SHI917515:SHP917515 RXM917515:RXT917515 RNQ917515:RNX917515 RDU917515:REB917515 QTY917515:QUF917515 QKC917515:QKJ917515 QAG917515:QAN917515 PQK917515:PQR917515 PGO917515:PGV917515 OWS917515:OWZ917515 OMW917515:OND917515 ODA917515:ODH917515 NTE917515:NTL917515 NJI917515:NJP917515 MZM917515:MZT917515 MPQ917515:MPX917515 MFU917515:MGB917515 LVY917515:LWF917515 LMC917515:LMJ917515 LCG917515:LCN917515 KSK917515:KSR917515 KIO917515:KIV917515 JYS917515:JYZ917515 JOW917515:JPD917515 JFA917515:JFH917515 IVE917515:IVL917515 ILI917515:ILP917515 IBM917515:IBT917515 HRQ917515:HRX917515 HHU917515:HIB917515 GXY917515:GYF917515 GOC917515:GOJ917515 GEG917515:GEN917515 FUK917515:FUR917515 FKO917515:FKV917515 FAS917515:FAZ917515 EQW917515:ERD917515 EHA917515:EHH917515 DXE917515:DXL917515 DNI917515:DNP917515 DDM917515:DDT917515 CTQ917515:CTX917515 CJU917515:CKB917515 BZY917515:CAF917515 BQC917515:BQJ917515 BGG917515:BGN917515 AWK917515:AWR917515 AMO917515:AMV917515 ACS917515:ACZ917515 SW917515:TD917515 JA917515:JH917515 E917515:L917515 WVM851979:WVT851979 WLQ851979:WLX851979 WBU851979:WCB851979 VRY851979:VSF851979 VIC851979:VIJ851979 UYG851979:UYN851979 UOK851979:UOR851979 UEO851979:UEV851979 TUS851979:TUZ851979 TKW851979:TLD851979 TBA851979:TBH851979 SRE851979:SRL851979 SHI851979:SHP851979 RXM851979:RXT851979 RNQ851979:RNX851979 RDU851979:REB851979 QTY851979:QUF851979 QKC851979:QKJ851979 QAG851979:QAN851979 PQK851979:PQR851979 PGO851979:PGV851979 OWS851979:OWZ851979 OMW851979:OND851979 ODA851979:ODH851979 NTE851979:NTL851979 NJI851979:NJP851979 MZM851979:MZT851979 MPQ851979:MPX851979 MFU851979:MGB851979 LVY851979:LWF851979 LMC851979:LMJ851979 LCG851979:LCN851979 KSK851979:KSR851979 KIO851979:KIV851979 JYS851979:JYZ851979 JOW851979:JPD851979 JFA851979:JFH851979 IVE851979:IVL851979 ILI851979:ILP851979 IBM851979:IBT851979 HRQ851979:HRX851979 HHU851979:HIB851979 GXY851979:GYF851979 GOC851979:GOJ851979 GEG851979:GEN851979 FUK851979:FUR851979 FKO851979:FKV851979 FAS851979:FAZ851979 EQW851979:ERD851979 EHA851979:EHH851979 DXE851979:DXL851979 DNI851979:DNP851979 DDM851979:DDT851979 CTQ851979:CTX851979 CJU851979:CKB851979 BZY851979:CAF851979 BQC851979:BQJ851979 BGG851979:BGN851979 AWK851979:AWR851979 AMO851979:AMV851979 ACS851979:ACZ851979 SW851979:TD851979 JA851979:JH851979 E851979:L851979 WVM786443:WVT786443 WLQ786443:WLX786443 WBU786443:WCB786443 VRY786443:VSF786443 VIC786443:VIJ786443 UYG786443:UYN786443 UOK786443:UOR786443 UEO786443:UEV786443 TUS786443:TUZ786443 TKW786443:TLD786443 TBA786443:TBH786443 SRE786443:SRL786443 SHI786443:SHP786443 RXM786443:RXT786443 RNQ786443:RNX786443 RDU786443:REB786443 QTY786443:QUF786443 QKC786443:QKJ786443 QAG786443:QAN786443 PQK786443:PQR786443 PGO786443:PGV786443 OWS786443:OWZ786443 OMW786443:OND786443 ODA786443:ODH786443 NTE786443:NTL786443 NJI786443:NJP786443 MZM786443:MZT786443 MPQ786443:MPX786443 MFU786443:MGB786443 LVY786443:LWF786443 LMC786443:LMJ786443 LCG786443:LCN786443 KSK786443:KSR786443 KIO786443:KIV786443 JYS786443:JYZ786443 JOW786443:JPD786443 JFA786443:JFH786443 IVE786443:IVL786443 ILI786443:ILP786443 IBM786443:IBT786443 HRQ786443:HRX786443 HHU786443:HIB786443 GXY786443:GYF786443 GOC786443:GOJ786443 GEG786443:GEN786443 FUK786443:FUR786443 FKO786443:FKV786443 FAS786443:FAZ786443 EQW786443:ERD786443 EHA786443:EHH786443 DXE786443:DXL786443 DNI786443:DNP786443 DDM786443:DDT786443 CTQ786443:CTX786443 CJU786443:CKB786443 BZY786443:CAF786443 BQC786443:BQJ786443 BGG786443:BGN786443 AWK786443:AWR786443 AMO786443:AMV786443 ACS786443:ACZ786443 SW786443:TD786443 JA786443:JH786443 E786443:L786443 WVM720907:WVT720907 WLQ720907:WLX720907 WBU720907:WCB720907 VRY720907:VSF720907 VIC720907:VIJ720907 UYG720907:UYN720907 UOK720907:UOR720907 UEO720907:UEV720907 TUS720907:TUZ720907 TKW720907:TLD720907 TBA720907:TBH720907 SRE720907:SRL720907 SHI720907:SHP720907 RXM720907:RXT720907 RNQ720907:RNX720907 RDU720907:REB720907 QTY720907:QUF720907 QKC720907:QKJ720907 QAG720907:QAN720907 PQK720907:PQR720907 PGO720907:PGV720907 OWS720907:OWZ720907 OMW720907:OND720907 ODA720907:ODH720907 NTE720907:NTL720907 NJI720907:NJP720907 MZM720907:MZT720907 MPQ720907:MPX720907 MFU720907:MGB720907 LVY720907:LWF720907 LMC720907:LMJ720907 LCG720907:LCN720907 KSK720907:KSR720907 KIO720907:KIV720907 JYS720907:JYZ720907 JOW720907:JPD720907 JFA720907:JFH720907 IVE720907:IVL720907 ILI720907:ILP720907 IBM720907:IBT720907 HRQ720907:HRX720907 HHU720907:HIB720907 GXY720907:GYF720907 GOC720907:GOJ720907 GEG720907:GEN720907 FUK720907:FUR720907 FKO720907:FKV720907 FAS720907:FAZ720907 EQW720907:ERD720907 EHA720907:EHH720907 DXE720907:DXL720907 DNI720907:DNP720907 DDM720907:DDT720907 CTQ720907:CTX720907 CJU720907:CKB720907 BZY720907:CAF720907 BQC720907:BQJ720907 BGG720907:BGN720907 AWK720907:AWR720907 AMO720907:AMV720907 ACS720907:ACZ720907 SW720907:TD720907 JA720907:JH720907 E720907:L720907 WVM655371:WVT655371 WLQ655371:WLX655371 WBU655371:WCB655371 VRY655371:VSF655371 VIC655371:VIJ655371 UYG655371:UYN655371 UOK655371:UOR655371 UEO655371:UEV655371 TUS655371:TUZ655371 TKW655371:TLD655371 TBA655371:TBH655371 SRE655371:SRL655371 SHI655371:SHP655371 RXM655371:RXT655371 RNQ655371:RNX655371 RDU655371:REB655371 QTY655371:QUF655371 QKC655371:QKJ655371 QAG655371:QAN655371 PQK655371:PQR655371 PGO655371:PGV655371 OWS655371:OWZ655371 OMW655371:OND655371 ODA655371:ODH655371 NTE655371:NTL655371 NJI655371:NJP655371 MZM655371:MZT655371 MPQ655371:MPX655371 MFU655371:MGB655371 LVY655371:LWF655371 LMC655371:LMJ655371 LCG655371:LCN655371 KSK655371:KSR655371 KIO655371:KIV655371 JYS655371:JYZ655371 JOW655371:JPD655371 JFA655371:JFH655371 IVE655371:IVL655371 ILI655371:ILP655371 IBM655371:IBT655371 HRQ655371:HRX655371 HHU655371:HIB655371 GXY655371:GYF655371 GOC655371:GOJ655371 GEG655371:GEN655371 FUK655371:FUR655371 FKO655371:FKV655371 FAS655371:FAZ655371 EQW655371:ERD655371 EHA655371:EHH655371 DXE655371:DXL655371 DNI655371:DNP655371 DDM655371:DDT655371 CTQ655371:CTX655371 CJU655371:CKB655371 BZY655371:CAF655371 BQC655371:BQJ655371 BGG655371:BGN655371 AWK655371:AWR655371 AMO655371:AMV655371 ACS655371:ACZ655371 SW655371:TD655371 JA655371:JH655371 E655371:L655371 WVM589835:WVT589835 WLQ589835:WLX589835 WBU589835:WCB589835 VRY589835:VSF589835 VIC589835:VIJ589835 UYG589835:UYN589835 UOK589835:UOR589835 UEO589835:UEV589835 TUS589835:TUZ589835 TKW589835:TLD589835 TBA589835:TBH589835 SRE589835:SRL589835 SHI589835:SHP589835 RXM589835:RXT589835 RNQ589835:RNX589835 RDU589835:REB589835 QTY589835:QUF589835 QKC589835:QKJ589835 QAG589835:QAN589835 PQK589835:PQR589835 PGO589835:PGV589835 OWS589835:OWZ589835 OMW589835:OND589835 ODA589835:ODH589835 NTE589835:NTL589835 NJI589835:NJP589835 MZM589835:MZT589835 MPQ589835:MPX589835 MFU589835:MGB589835 LVY589835:LWF589835 LMC589835:LMJ589835 LCG589835:LCN589835 KSK589835:KSR589835 KIO589835:KIV589835 JYS589835:JYZ589835 JOW589835:JPD589835 JFA589835:JFH589835 IVE589835:IVL589835 ILI589835:ILP589835 IBM589835:IBT589835 HRQ589835:HRX589835 HHU589835:HIB589835 GXY589835:GYF589835 GOC589835:GOJ589835 GEG589835:GEN589835 FUK589835:FUR589835 FKO589835:FKV589835 FAS589835:FAZ589835 EQW589835:ERD589835 EHA589835:EHH589835 DXE589835:DXL589835 DNI589835:DNP589835 DDM589835:DDT589835 CTQ589835:CTX589835 CJU589835:CKB589835 BZY589835:CAF589835 BQC589835:BQJ589835 BGG589835:BGN589835 AWK589835:AWR589835 AMO589835:AMV589835 ACS589835:ACZ589835 SW589835:TD589835 JA589835:JH589835 E589835:L589835 WVM524299:WVT524299 WLQ524299:WLX524299 WBU524299:WCB524299 VRY524299:VSF524299 VIC524299:VIJ524299 UYG524299:UYN524299 UOK524299:UOR524299 UEO524299:UEV524299 TUS524299:TUZ524299 TKW524299:TLD524299 TBA524299:TBH524299 SRE524299:SRL524299 SHI524299:SHP524299 RXM524299:RXT524299 RNQ524299:RNX524299 RDU524299:REB524299 QTY524299:QUF524299 QKC524299:QKJ524299 QAG524299:QAN524299 PQK524299:PQR524299 PGO524299:PGV524299 OWS524299:OWZ524299 OMW524299:OND524299 ODA524299:ODH524299 NTE524299:NTL524299 NJI524299:NJP524299 MZM524299:MZT524299 MPQ524299:MPX524299 MFU524299:MGB524299 LVY524299:LWF524299 LMC524299:LMJ524299 LCG524299:LCN524299 KSK524299:KSR524299 KIO524299:KIV524299 JYS524299:JYZ524299 JOW524299:JPD524299 JFA524299:JFH524299 IVE524299:IVL524299 ILI524299:ILP524299 IBM524299:IBT524299 HRQ524299:HRX524299 HHU524299:HIB524299 GXY524299:GYF524299 GOC524299:GOJ524299 GEG524299:GEN524299 FUK524299:FUR524299 FKO524299:FKV524299 FAS524299:FAZ524299 EQW524299:ERD524299 EHA524299:EHH524299 DXE524299:DXL524299 DNI524299:DNP524299 DDM524299:DDT524299 CTQ524299:CTX524299 CJU524299:CKB524299 BZY524299:CAF524299 BQC524299:BQJ524299 BGG524299:BGN524299 AWK524299:AWR524299 AMO524299:AMV524299 ACS524299:ACZ524299 SW524299:TD524299 JA524299:JH524299 E524299:L524299 WVM458763:WVT458763 WLQ458763:WLX458763 WBU458763:WCB458763 VRY458763:VSF458763 VIC458763:VIJ458763 UYG458763:UYN458763 UOK458763:UOR458763 UEO458763:UEV458763 TUS458763:TUZ458763 TKW458763:TLD458763 TBA458763:TBH458763 SRE458763:SRL458763 SHI458763:SHP458763 RXM458763:RXT458763 RNQ458763:RNX458763 RDU458763:REB458763 QTY458763:QUF458763 QKC458763:QKJ458763 QAG458763:QAN458763 PQK458763:PQR458763 PGO458763:PGV458763 OWS458763:OWZ458763 OMW458763:OND458763 ODA458763:ODH458763 NTE458763:NTL458763 NJI458763:NJP458763 MZM458763:MZT458763 MPQ458763:MPX458763 MFU458763:MGB458763 LVY458763:LWF458763 LMC458763:LMJ458763 LCG458763:LCN458763 KSK458763:KSR458763 KIO458763:KIV458763 JYS458763:JYZ458763 JOW458763:JPD458763 JFA458763:JFH458763 IVE458763:IVL458763 ILI458763:ILP458763 IBM458763:IBT458763 HRQ458763:HRX458763 HHU458763:HIB458763 GXY458763:GYF458763 GOC458763:GOJ458763 GEG458763:GEN458763 FUK458763:FUR458763 FKO458763:FKV458763 FAS458763:FAZ458763 EQW458763:ERD458763 EHA458763:EHH458763 DXE458763:DXL458763 DNI458763:DNP458763 DDM458763:DDT458763 CTQ458763:CTX458763 CJU458763:CKB458763 BZY458763:CAF458763 BQC458763:BQJ458763 BGG458763:BGN458763 AWK458763:AWR458763 AMO458763:AMV458763 ACS458763:ACZ458763 SW458763:TD458763 JA458763:JH458763 E458763:L458763 WVM393227:WVT393227 WLQ393227:WLX393227 WBU393227:WCB393227 VRY393227:VSF393227 VIC393227:VIJ393227 UYG393227:UYN393227 UOK393227:UOR393227 UEO393227:UEV393227 TUS393227:TUZ393227 TKW393227:TLD393227 TBA393227:TBH393227 SRE393227:SRL393227 SHI393227:SHP393227 RXM393227:RXT393227 RNQ393227:RNX393227 RDU393227:REB393227 QTY393227:QUF393227 QKC393227:QKJ393227 QAG393227:QAN393227 PQK393227:PQR393227 PGO393227:PGV393227 OWS393227:OWZ393227 OMW393227:OND393227 ODA393227:ODH393227 NTE393227:NTL393227 NJI393227:NJP393227 MZM393227:MZT393227 MPQ393227:MPX393227 MFU393227:MGB393227 LVY393227:LWF393227 LMC393227:LMJ393227 LCG393227:LCN393227 KSK393227:KSR393227 KIO393227:KIV393227 JYS393227:JYZ393227 JOW393227:JPD393227 JFA393227:JFH393227 IVE393227:IVL393227 ILI393227:ILP393227 IBM393227:IBT393227 HRQ393227:HRX393227 HHU393227:HIB393227 GXY393227:GYF393227 GOC393227:GOJ393227 GEG393227:GEN393227 FUK393227:FUR393227 FKO393227:FKV393227 FAS393227:FAZ393227 EQW393227:ERD393227 EHA393227:EHH393227 DXE393227:DXL393227 DNI393227:DNP393227 DDM393227:DDT393227 CTQ393227:CTX393227 CJU393227:CKB393227 BZY393227:CAF393227 BQC393227:BQJ393227 BGG393227:BGN393227 AWK393227:AWR393227 AMO393227:AMV393227 ACS393227:ACZ393227 SW393227:TD393227 JA393227:JH393227 E393227:L393227 WVM327691:WVT327691 WLQ327691:WLX327691 WBU327691:WCB327691 VRY327691:VSF327691 VIC327691:VIJ327691 UYG327691:UYN327691 UOK327691:UOR327691 UEO327691:UEV327691 TUS327691:TUZ327691 TKW327691:TLD327691 TBA327691:TBH327691 SRE327691:SRL327691 SHI327691:SHP327691 RXM327691:RXT327691 RNQ327691:RNX327691 RDU327691:REB327691 QTY327691:QUF327691 QKC327691:QKJ327691 QAG327691:QAN327691 PQK327691:PQR327691 PGO327691:PGV327691 OWS327691:OWZ327691 OMW327691:OND327691 ODA327691:ODH327691 NTE327691:NTL327691 NJI327691:NJP327691 MZM327691:MZT327691 MPQ327691:MPX327691 MFU327691:MGB327691 LVY327691:LWF327691 LMC327691:LMJ327691 LCG327691:LCN327691 KSK327691:KSR327691 KIO327691:KIV327691 JYS327691:JYZ327691 JOW327691:JPD327691 JFA327691:JFH327691 IVE327691:IVL327691 ILI327691:ILP327691 IBM327691:IBT327691 HRQ327691:HRX327691 HHU327691:HIB327691 GXY327691:GYF327691 GOC327691:GOJ327691 GEG327691:GEN327691 FUK327691:FUR327691 FKO327691:FKV327691 FAS327691:FAZ327691 EQW327691:ERD327691 EHA327691:EHH327691 DXE327691:DXL327691 DNI327691:DNP327691 DDM327691:DDT327691 CTQ327691:CTX327691 CJU327691:CKB327691 BZY327691:CAF327691 BQC327691:BQJ327691 BGG327691:BGN327691 AWK327691:AWR327691 AMO327691:AMV327691 ACS327691:ACZ327691 SW327691:TD327691 JA327691:JH327691 E327691:L327691 WVM262155:WVT262155 WLQ262155:WLX262155 WBU262155:WCB262155 VRY262155:VSF262155 VIC262155:VIJ262155 UYG262155:UYN262155 UOK262155:UOR262155 UEO262155:UEV262155 TUS262155:TUZ262155 TKW262155:TLD262155 TBA262155:TBH262155 SRE262155:SRL262155 SHI262155:SHP262155 RXM262155:RXT262155 RNQ262155:RNX262155 RDU262155:REB262155 QTY262155:QUF262155 QKC262155:QKJ262155 QAG262155:QAN262155 PQK262155:PQR262155 PGO262155:PGV262155 OWS262155:OWZ262155 OMW262155:OND262155 ODA262155:ODH262155 NTE262155:NTL262155 NJI262155:NJP262155 MZM262155:MZT262155 MPQ262155:MPX262155 MFU262155:MGB262155 LVY262155:LWF262155 LMC262155:LMJ262155 LCG262155:LCN262155 KSK262155:KSR262155 KIO262155:KIV262155 JYS262155:JYZ262155 JOW262155:JPD262155 JFA262155:JFH262155 IVE262155:IVL262155 ILI262155:ILP262155 IBM262155:IBT262155 HRQ262155:HRX262155 HHU262155:HIB262155 GXY262155:GYF262155 GOC262155:GOJ262155 GEG262155:GEN262155 FUK262155:FUR262155 FKO262155:FKV262155 FAS262155:FAZ262155 EQW262155:ERD262155 EHA262155:EHH262155 DXE262155:DXL262155 DNI262155:DNP262155 DDM262155:DDT262155 CTQ262155:CTX262155 CJU262155:CKB262155 BZY262155:CAF262155 BQC262155:BQJ262155 BGG262155:BGN262155 AWK262155:AWR262155 AMO262155:AMV262155 ACS262155:ACZ262155 SW262155:TD262155 JA262155:JH262155 E262155:L262155 WVM196619:WVT196619 WLQ196619:WLX196619 WBU196619:WCB196619 VRY196619:VSF196619 VIC196619:VIJ196619 UYG196619:UYN196619 UOK196619:UOR196619 UEO196619:UEV196619 TUS196619:TUZ196619 TKW196619:TLD196619 TBA196619:TBH196619 SRE196619:SRL196619 SHI196619:SHP196619 RXM196619:RXT196619 RNQ196619:RNX196619 RDU196619:REB196619 QTY196619:QUF196619 QKC196619:QKJ196619 QAG196619:QAN196619 PQK196619:PQR196619 PGO196619:PGV196619 OWS196619:OWZ196619 OMW196619:OND196619 ODA196619:ODH196619 NTE196619:NTL196619 NJI196619:NJP196619 MZM196619:MZT196619 MPQ196619:MPX196619 MFU196619:MGB196619 LVY196619:LWF196619 LMC196619:LMJ196619 LCG196619:LCN196619 KSK196619:KSR196619 KIO196619:KIV196619 JYS196619:JYZ196619 JOW196619:JPD196619 JFA196619:JFH196619 IVE196619:IVL196619 ILI196619:ILP196619 IBM196619:IBT196619 HRQ196619:HRX196619 HHU196619:HIB196619 GXY196619:GYF196619 GOC196619:GOJ196619 GEG196619:GEN196619 FUK196619:FUR196619 FKO196619:FKV196619 FAS196619:FAZ196619 EQW196619:ERD196619 EHA196619:EHH196619 DXE196619:DXL196619 DNI196619:DNP196619 DDM196619:DDT196619 CTQ196619:CTX196619 CJU196619:CKB196619 BZY196619:CAF196619 BQC196619:BQJ196619 BGG196619:BGN196619 AWK196619:AWR196619 AMO196619:AMV196619 ACS196619:ACZ196619 SW196619:TD196619 JA196619:JH196619 E196619:L196619 WVM131083:WVT131083 WLQ131083:WLX131083 WBU131083:WCB131083 VRY131083:VSF131083 VIC131083:VIJ131083 UYG131083:UYN131083 UOK131083:UOR131083 UEO131083:UEV131083 TUS131083:TUZ131083 TKW131083:TLD131083 TBA131083:TBH131083 SRE131083:SRL131083 SHI131083:SHP131083 RXM131083:RXT131083 RNQ131083:RNX131083 RDU131083:REB131083 QTY131083:QUF131083 QKC131083:QKJ131083 QAG131083:QAN131083 PQK131083:PQR131083 PGO131083:PGV131083 OWS131083:OWZ131083 OMW131083:OND131083 ODA131083:ODH131083 NTE131083:NTL131083 NJI131083:NJP131083 MZM131083:MZT131083 MPQ131083:MPX131083 MFU131083:MGB131083 LVY131083:LWF131083 LMC131083:LMJ131083 LCG131083:LCN131083 KSK131083:KSR131083 KIO131083:KIV131083 JYS131083:JYZ131083 JOW131083:JPD131083 JFA131083:JFH131083 IVE131083:IVL131083 ILI131083:ILP131083 IBM131083:IBT131083 HRQ131083:HRX131083 HHU131083:HIB131083 GXY131083:GYF131083 GOC131083:GOJ131083 GEG131083:GEN131083 FUK131083:FUR131083 FKO131083:FKV131083 FAS131083:FAZ131083 EQW131083:ERD131083 EHA131083:EHH131083 DXE131083:DXL131083 DNI131083:DNP131083 DDM131083:DDT131083 CTQ131083:CTX131083 CJU131083:CKB131083 BZY131083:CAF131083 BQC131083:BQJ131083 BGG131083:BGN131083 AWK131083:AWR131083 AMO131083:AMV131083 ACS131083:ACZ131083 SW131083:TD131083 JA131083:JH131083 E131083:L131083 WVM65547:WVT65547 WLQ65547:WLX65547 WBU65547:WCB65547 VRY65547:VSF65547 VIC65547:VIJ65547 UYG65547:UYN65547 UOK65547:UOR65547 UEO65547:UEV65547 TUS65547:TUZ65547 TKW65547:TLD65547 TBA65547:TBH65547 SRE65547:SRL65547 SHI65547:SHP65547 RXM65547:RXT65547 RNQ65547:RNX65547 RDU65547:REB65547 QTY65547:QUF65547 QKC65547:QKJ65547 QAG65547:QAN65547 PQK65547:PQR65547 PGO65547:PGV65547 OWS65547:OWZ65547 OMW65547:OND65547 ODA65547:ODH65547 NTE65547:NTL65547 NJI65547:NJP65547 MZM65547:MZT65547 MPQ65547:MPX65547 MFU65547:MGB65547 LVY65547:LWF65547 LMC65547:LMJ65547 LCG65547:LCN65547 KSK65547:KSR65547 KIO65547:KIV65547 JYS65547:JYZ65547 JOW65547:JPD65547 JFA65547:JFH65547 IVE65547:IVL65547 ILI65547:ILP65547 IBM65547:IBT65547 HRQ65547:HRX65547 HHU65547:HIB65547 GXY65547:GYF65547 GOC65547:GOJ65547 GEG65547:GEN65547 FUK65547:FUR65547 FKO65547:FKV65547 FAS65547:FAZ65547 EQW65547:ERD65547 EHA65547:EHH65547 DXE65547:DXL65547 DNI65547:DNP65547 DDM65547:DDT65547 CTQ65547:CTX65547 CJU65547:CKB65547 BZY65547:CAF65547 BQC65547:BQJ65547 BGG65547:BGN65547 AWK65547:AWR65547 AMO65547:AMV65547 ACS65547:ACZ65547 SW65547:TD65547 JA65547:JH65547 E65547:L65547 WVM12:WVT12 WLQ12:WLX12 WBU12:WCB12 VRY12:VSF12 VIC12:VIJ12 UYG12:UYN12 UOK12:UOR12 UEO12:UEV12 TUS12:TUZ12 TKW12:TLD12 TBA12:TBH12 SRE12:SRL12 SHI12:SHP12 RXM12:RXT12 RNQ12:RNX12 RDU12:REB12 QTY12:QUF12 QKC12:QKJ12 QAG12:QAN12 PQK12:PQR12 PGO12:PGV12 OWS12:OWZ12 OMW12:OND12 ODA12:ODH12 NTE12:NTL12 NJI12:NJP12 MZM12:MZT12 MPQ12:MPX12 MFU12:MGB12 LVY12:LWF12 LMC12:LMJ12 LCG12:LCN12 KSK12:KSR12 KIO12:KIV12 JYS12:JYZ12 JOW12:JPD12 JFA12:JFH12 IVE12:IVL12 ILI12:ILP12 IBM12:IBT12 HRQ12:HRX12 HHU12:HIB12 GXY12:GYF12 GOC12:GOJ12 GEG12:GEN12 FUK12:FUR12 FKO12:FKV12 FAS12:FAZ12 EQW12:ERD12 EHA12:EHH12 DXE12:DXL12 DNI12:DNP12 DDM12:DDT12 CTQ12:CTX12 CJU12:CKB12 BZY12:CAF12 BQC12:BQJ12 BGG12:BGN12 AWK12:AWR12 AMO12:AMV12 ACS12:ACZ12 SW12:TD12 JA12:JH12">
      <formula1>$A$66:$A$83</formula1>
    </dataValidation>
    <dataValidation type="list" allowBlank="1" showInputMessage="1" showErrorMessage="1" prompt="wybierz PI z listy" sqref="D25:L25 WVL983064:WVT983064 WLP983064:WLX983064 WBT983064:WCB983064 VRX983064:VSF983064 VIB983064:VIJ983064 UYF983064:UYN983064 UOJ983064:UOR983064 UEN983064:UEV983064 TUR983064:TUZ983064 TKV983064:TLD983064 TAZ983064:TBH983064 SRD983064:SRL983064 SHH983064:SHP983064 RXL983064:RXT983064 RNP983064:RNX983064 RDT983064:REB983064 QTX983064:QUF983064 QKB983064:QKJ983064 QAF983064:QAN983064 PQJ983064:PQR983064 PGN983064:PGV983064 OWR983064:OWZ983064 OMV983064:OND983064 OCZ983064:ODH983064 NTD983064:NTL983064 NJH983064:NJP983064 MZL983064:MZT983064 MPP983064:MPX983064 MFT983064:MGB983064 LVX983064:LWF983064 LMB983064:LMJ983064 LCF983064:LCN983064 KSJ983064:KSR983064 KIN983064:KIV983064 JYR983064:JYZ983064 JOV983064:JPD983064 JEZ983064:JFH983064 IVD983064:IVL983064 ILH983064:ILP983064 IBL983064:IBT983064 HRP983064:HRX983064 HHT983064:HIB983064 GXX983064:GYF983064 GOB983064:GOJ983064 GEF983064:GEN983064 FUJ983064:FUR983064 FKN983064:FKV983064 FAR983064:FAZ983064 EQV983064:ERD983064 EGZ983064:EHH983064 DXD983064:DXL983064 DNH983064:DNP983064 DDL983064:DDT983064 CTP983064:CTX983064 CJT983064:CKB983064 BZX983064:CAF983064 BQB983064:BQJ983064 BGF983064:BGN983064 AWJ983064:AWR983064 AMN983064:AMV983064 ACR983064:ACZ983064 SV983064:TD983064 IZ983064:JH983064 D983064:L983064 WVL917528:WVT917528 WLP917528:WLX917528 WBT917528:WCB917528 VRX917528:VSF917528 VIB917528:VIJ917528 UYF917528:UYN917528 UOJ917528:UOR917528 UEN917528:UEV917528 TUR917528:TUZ917528 TKV917528:TLD917528 TAZ917528:TBH917528 SRD917528:SRL917528 SHH917528:SHP917528 RXL917528:RXT917528 RNP917528:RNX917528 RDT917528:REB917528 QTX917528:QUF917528 QKB917528:QKJ917528 QAF917528:QAN917528 PQJ917528:PQR917528 PGN917528:PGV917528 OWR917528:OWZ917528 OMV917528:OND917528 OCZ917528:ODH917528 NTD917528:NTL917528 NJH917528:NJP917528 MZL917528:MZT917528 MPP917528:MPX917528 MFT917528:MGB917528 LVX917528:LWF917528 LMB917528:LMJ917528 LCF917528:LCN917528 KSJ917528:KSR917528 KIN917528:KIV917528 JYR917528:JYZ917528 JOV917528:JPD917528 JEZ917528:JFH917528 IVD917528:IVL917528 ILH917528:ILP917528 IBL917528:IBT917528 HRP917528:HRX917528 HHT917528:HIB917528 GXX917528:GYF917528 GOB917528:GOJ917528 GEF917528:GEN917528 FUJ917528:FUR917528 FKN917528:FKV917528 FAR917528:FAZ917528 EQV917528:ERD917528 EGZ917528:EHH917528 DXD917528:DXL917528 DNH917528:DNP917528 DDL917528:DDT917528 CTP917528:CTX917528 CJT917528:CKB917528 BZX917528:CAF917528 BQB917528:BQJ917528 BGF917528:BGN917528 AWJ917528:AWR917528 AMN917528:AMV917528 ACR917528:ACZ917528 SV917528:TD917528 IZ917528:JH917528 D917528:L917528 WVL851992:WVT851992 WLP851992:WLX851992 WBT851992:WCB851992 VRX851992:VSF851992 VIB851992:VIJ851992 UYF851992:UYN851992 UOJ851992:UOR851992 UEN851992:UEV851992 TUR851992:TUZ851992 TKV851992:TLD851992 TAZ851992:TBH851992 SRD851992:SRL851992 SHH851992:SHP851992 RXL851992:RXT851992 RNP851992:RNX851992 RDT851992:REB851992 QTX851992:QUF851992 QKB851992:QKJ851992 QAF851992:QAN851992 PQJ851992:PQR851992 PGN851992:PGV851992 OWR851992:OWZ851992 OMV851992:OND851992 OCZ851992:ODH851992 NTD851992:NTL851992 NJH851992:NJP851992 MZL851992:MZT851992 MPP851992:MPX851992 MFT851992:MGB851992 LVX851992:LWF851992 LMB851992:LMJ851992 LCF851992:LCN851992 KSJ851992:KSR851992 KIN851992:KIV851992 JYR851992:JYZ851992 JOV851992:JPD851992 JEZ851992:JFH851992 IVD851992:IVL851992 ILH851992:ILP851992 IBL851992:IBT851992 HRP851992:HRX851992 HHT851992:HIB851992 GXX851992:GYF851992 GOB851992:GOJ851992 GEF851992:GEN851992 FUJ851992:FUR851992 FKN851992:FKV851992 FAR851992:FAZ851992 EQV851992:ERD851992 EGZ851992:EHH851992 DXD851992:DXL851992 DNH851992:DNP851992 DDL851992:DDT851992 CTP851992:CTX851992 CJT851992:CKB851992 BZX851992:CAF851992 BQB851992:BQJ851992 BGF851992:BGN851992 AWJ851992:AWR851992 AMN851992:AMV851992 ACR851992:ACZ851992 SV851992:TD851992 IZ851992:JH851992 D851992:L851992 WVL786456:WVT786456 WLP786456:WLX786456 WBT786456:WCB786456 VRX786456:VSF786456 VIB786456:VIJ786456 UYF786456:UYN786456 UOJ786456:UOR786456 UEN786456:UEV786456 TUR786456:TUZ786456 TKV786456:TLD786456 TAZ786456:TBH786456 SRD786456:SRL786456 SHH786456:SHP786456 RXL786456:RXT786456 RNP786456:RNX786456 RDT786456:REB786456 QTX786456:QUF786456 QKB786456:QKJ786456 QAF786456:QAN786456 PQJ786456:PQR786456 PGN786456:PGV786456 OWR786456:OWZ786456 OMV786456:OND786456 OCZ786456:ODH786456 NTD786456:NTL786456 NJH786456:NJP786456 MZL786456:MZT786456 MPP786456:MPX786456 MFT786456:MGB786456 LVX786456:LWF786456 LMB786456:LMJ786456 LCF786456:LCN786456 KSJ786456:KSR786456 KIN786456:KIV786456 JYR786456:JYZ786456 JOV786456:JPD786456 JEZ786456:JFH786456 IVD786456:IVL786456 ILH786456:ILP786456 IBL786456:IBT786456 HRP786456:HRX786456 HHT786456:HIB786456 GXX786456:GYF786456 GOB786456:GOJ786456 GEF786456:GEN786456 FUJ786456:FUR786456 FKN786456:FKV786456 FAR786456:FAZ786456 EQV786456:ERD786456 EGZ786456:EHH786456 DXD786456:DXL786456 DNH786456:DNP786456 DDL786456:DDT786456 CTP786456:CTX786456 CJT786456:CKB786456 BZX786456:CAF786456 BQB786456:BQJ786456 BGF786456:BGN786456 AWJ786456:AWR786456 AMN786456:AMV786456 ACR786456:ACZ786456 SV786456:TD786456 IZ786456:JH786456 D786456:L786456 WVL720920:WVT720920 WLP720920:WLX720920 WBT720920:WCB720920 VRX720920:VSF720920 VIB720920:VIJ720920 UYF720920:UYN720920 UOJ720920:UOR720920 UEN720920:UEV720920 TUR720920:TUZ720920 TKV720920:TLD720920 TAZ720920:TBH720920 SRD720920:SRL720920 SHH720920:SHP720920 RXL720920:RXT720920 RNP720920:RNX720920 RDT720920:REB720920 QTX720920:QUF720920 QKB720920:QKJ720920 QAF720920:QAN720920 PQJ720920:PQR720920 PGN720920:PGV720920 OWR720920:OWZ720920 OMV720920:OND720920 OCZ720920:ODH720920 NTD720920:NTL720920 NJH720920:NJP720920 MZL720920:MZT720920 MPP720920:MPX720920 MFT720920:MGB720920 LVX720920:LWF720920 LMB720920:LMJ720920 LCF720920:LCN720920 KSJ720920:KSR720920 KIN720920:KIV720920 JYR720920:JYZ720920 JOV720920:JPD720920 JEZ720920:JFH720920 IVD720920:IVL720920 ILH720920:ILP720920 IBL720920:IBT720920 HRP720920:HRX720920 HHT720920:HIB720920 GXX720920:GYF720920 GOB720920:GOJ720920 GEF720920:GEN720920 FUJ720920:FUR720920 FKN720920:FKV720920 FAR720920:FAZ720920 EQV720920:ERD720920 EGZ720920:EHH720920 DXD720920:DXL720920 DNH720920:DNP720920 DDL720920:DDT720920 CTP720920:CTX720920 CJT720920:CKB720920 BZX720920:CAF720920 BQB720920:BQJ720920 BGF720920:BGN720920 AWJ720920:AWR720920 AMN720920:AMV720920 ACR720920:ACZ720920 SV720920:TD720920 IZ720920:JH720920 D720920:L720920 WVL655384:WVT655384 WLP655384:WLX655384 WBT655384:WCB655384 VRX655384:VSF655384 VIB655384:VIJ655384 UYF655384:UYN655384 UOJ655384:UOR655384 UEN655384:UEV655384 TUR655384:TUZ655384 TKV655384:TLD655384 TAZ655384:TBH655384 SRD655384:SRL655384 SHH655384:SHP655384 RXL655384:RXT655384 RNP655384:RNX655384 RDT655384:REB655384 QTX655384:QUF655384 QKB655384:QKJ655384 QAF655384:QAN655384 PQJ655384:PQR655384 PGN655384:PGV655384 OWR655384:OWZ655384 OMV655384:OND655384 OCZ655384:ODH655384 NTD655384:NTL655384 NJH655384:NJP655384 MZL655384:MZT655384 MPP655384:MPX655384 MFT655384:MGB655384 LVX655384:LWF655384 LMB655384:LMJ655384 LCF655384:LCN655384 KSJ655384:KSR655384 KIN655384:KIV655384 JYR655384:JYZ655384 JOV655384:JPD655384 JEZ655384:JFH655384 IVD655384:IVL655384 ILH655384:ILP655384 IBL655384:IBT655384 HRP655384:HRX655384 HHT655384:HIB655384 GXX655384:GYF655384 GOB655384:GOJ655384 GEF655384:GEN655384 FUJ655384:FUR655384 FKN655384:FKV655384 FAR655384:FAZ655384 EQV655384:ERD655384 EGZ655384:EHH655384 DXD655384:DXL655384 DNH655384:DNP655384 DDL655384:DDT655384 CTP655384:CTX655384 CJT655384:CKB655384 BZX655384:CAF655384 BQB655384:BQJ655384 BGF655384:BGN655384 AWJ655384:AWR655384 AMN655384:AMV655384 ACR655384:ACZ655384 SV655384:TD655384 IZ655384:JH655384 D655384:L655384 WVL589848:WVT589848 WLP589848:WLX589848 WBT589848:WCB589848 VRX589848:VSF589848 VIB589848:VIJ589848 UYF589848:UYN589848 UOJ589848:UOR589848 UEN589848:UEV589848 TUR589848:TUZ589848 TKV589848:TLD589848 TAZ589848:TBH589848 SRD589848:SRL589848 SHH589848:SHP589848 RXL589848:RXT589848 RNP589848:RNX589848 RDT589848:REB589848 QTX589848:QUF589848 QKB589848:QKJ589848 QAF589848:QAN589848 PQJ589848:PQR589848 PGN589848:PGV589848 OWR589848:OWZ589848 OMV589848:OND589848 OCZ589848:ODH589848 NTD589848:NTL589848 NJH589848:NJP589848 MZL589848:MZT589848 MPP589848:MPX589848 MFT589848:MGB589848 LVX589848:LWF589848 LMB589848:LMJ589848 LCF589848:LCN589848 KSJ589848:KSR589848 KIN589848:KIV589848 JYR589848:JYZ589848 JOV589848:JPD589848 JEZ589848:JFH589848 IVD589848:IVL589848 ILH589848:ILP589848 IBL589848:IBT589848 HRP589848:HRX589848 HHT589848:HIB589848 GXX589848:GYF589848 GOB589848:GOJ589848 GEF589848:GEN589848 FUJ589848:FUR589848 FKN589848:FKV589848 FAR589848:FAZ589848 EQV589848:ERD589848 EGZ589848:EHH589848 DXD589848:DXL589848 DNH589848:DNP589848 DDL589848:DDT589848 CTP589848:CTX589848 CJT589848:CKB589848 BZX589848:CAF589848 BQB589848:BQJ589848 BGF589848:BGN589848 AWJ589848:AWR589848 AMN589848:AMV589848 ACR589848:ACZ589848 SV589848:TD589848 IZ589848:JH589848 D589848:L589848 WVL524312:WVT524312 WLP524312:WLX524312 WBT524312:WCB524312 VRX524312:VSF524312 VIB524312:VIJ524312 UYF524312:UYN524312 UOJ524312:UOR524312 UEN524312:UEV524312 TUR524312:TUZ524312 TKV524312:TLD524312 TAZ524312:TBH524312 SRD524312:SRL524312 SHH524312:SHP524312 RXL524312:RXT524312 RNP524312:RNX524312 RDT524312:REB524312 QTX524312:QUF524312 QKB524312:QKJ524312 QAF524312:QAN524312 PQJ524312:PQR524312 PGN524312:PGV524312 OWR524312:OWZ524312 OMV524312:OND524312 OCZ524312:ODH524312 NTD524312:NTL524312 NJH524312:NJP524312 MZL524312:MZT524312 MPP524312:MPX524312 MFT524312:MGB524312 LVX524312:LWF524312 LMB524312:LMJ524312 LCF524312:LCN524312 KSJ524312:KSR524312 KIN524312:KIV524312 JYR524312:JYZ524312 JOV524312:JPD524312 JEZ524312:JFH524312 IVD524312:IVL524312 ILH524312:ILP524312 IBL524312:IBT524312 HRP524312:HRX524312 HHT524312:HIB524312 GXX524312:GYF524312 GOB524312:GOJ524312 GEF524312:GEN524312 FUJ524312:FUR524312 FKN524312:FKV524312 FAR524312:FAZ524312 EQV524312:ERD524312 EGZ524312:EHH524312 DXD524312:DXL524312 DNH524312:DNP524312 DDL524312:DDT524312 CTP524312:CTX524312 CJT524312:CKB524312 BZX524312:CAF524312 BQB524312:BQJ524312 BGF524312:BGN524312 AWJ524312:AWR524312 AMN524312:AMV524312 ACR524312:ACZ524312 SV524312:TD524312 IZ524312:JH524312 D524312:L524312 WVL458776:WVT458776 WLP458776:WLX458776 WBT458776:WCB458776 VRX458776:VSF458776 VIB458776:VIJ458776 UYF458776:UYN458776 UOJ458776:UOR458776 UEN458776:UEV458776 TUR458776:TUZ458776 TKV458776:TLD458776 TAZ458776:TBH458776 SRD458776:SRL458776 SHH458776:SHP458776 RXL458776:RXT458776 RNP458776:RNX458776 RDT458776:REB458776 QTX458776:QUF458776 QKB458776:QKJ458776 QAF458776:QAN458776 PQJ458776:PQR458776 PGN458776:PGV458776 OWR458776:OWZ458776 OMV458776:OND458776 OCZ458776:ODH458776 NTD458776:NTL458776 NJH458776:NJP458776 MZL458776:MZT458776 MPP458776:MPX458776 MFT458776:MGB458776 LVX458776:LWF458776 LMB458776:LMJ458776 LCF458776:LCN458776 KSJ458776:KSR458776 KIN458776:KIV458776 JYR458776:JYZ458776 JOV458776:JPD458776 JEZ458776:JFH458776 IVD458776:IVL458776 ILH458776:ILP458776 IBL458776:IBT458776 HRP458776:HRX458776 HHT458776:HIB458776 GXX458776:GYF458776 GOB458776:GOJ458776 GEF458776:GEN458776 FUJ458776:FUR458776 FKN458776:FKV458776 FAR458776:FAZ458776 EQV458776:ERD458776 EGZ458776:EHH458776 DXD458776:DXL458776 DNH458776:DNP458776 DDL458776:DDT458776 CTP458776:CTX458776 CJT458776:CKB458776 BZX458776:CAF458776 BQB458776:BQJ458776 BGF458776:BGN458776 AWJ458776:AWR458776 AMN458776:AMV458776 ACR458776:ACZ458776 SV458776:TD458776 IZ458776:JH458776 D458776:L458776 WVL393240:WVT393240 WLP393240:WLX393240 WBT393240:WCB393240 VRX393240:VSF393240 VIB393240:VIJ393240 UYF393240:UYN393240 UOJ393240:UOR393240 UEN393240:UEV393240 TUR393240:TUZ393240 TKV393240:TLD393240 TAZ393240:TBH393240 SRD393240:SRL393240 SHH393240:SHP393240 RXL393240:RXT393240 RNP393240:RNX393240 RDT393240:REB393240 QTX393240:QUF393240 QKB393240:QKJ393240 QAF393240:QAN393240 PQJ393240:PQR393240 PGN393240:PGV393240 OWR393240:OWZ393240 OMV393240:OND393240 OCZ393240:ODH393240 NTD393240:NTL393240 NJH393240:NJP393240 MZL393240:MZT393240 MPP393240:MPX393240 MFT393240:MGB393240 LVX393240:LWF393240 LMB393240:LMJ393240 LCF393240:LCN393240 KSJ393240:KSR393240 KIN393240:KIV393240 JYR393240:JYZ393240 JOV393240:JPD393240 JEZ393240:JFH393240 IVD393240:IVL393240 ILH393240:ILP393240 IBL393240:IBT393240 HRP393240:HRX393240 HHT393240:HIB393240 GXX393240:GYF393240 GOB393240:GOJ393240 GEF393240:GEN393240 FUJ393240:FUR393240 FKN393240:FKV393240 FAR393240:FAZ393240 EQV393240:ERD393240 EGZ393240:EHH393240 DXD393240:DXL393240 DNH393240:DNP393240 DDL393240:DDT393240 CTP393240:CTX393240 CJT393240:CKB393240 BZX393240:CAF393240 BQB393240:BQJ393240 BGF393240:BGN393240 AWJ393240:AWR393240 AMN393240:AMV393240 ACR393240:ACZ393240 SV393240:TD393240 IZ393240:JH393240 D393240:L393240 WVL327704:WVT327704 WLP327704:WLX327704 WBT327704:WCB327704 VRX327704:VSF327704 VIB327704:VIJ327704 UYF327704:UYN327704 UOJ327704:UOR327704 UEN327704:UEV327704 TUR327704:TUZ327704 TKV327704:TLD327704 TAZ327704:TBH327704 SRD327704:SRL327704 SHH327704:SHP327704 RXL327704:RXT327704 RNP327704:RNX327704 RDT327704:REB327704 QTX327704:QUF327704 QKB327704:QKJ327704 QAF327704:QAN327704 PQJ327704:PQR327704 PGN327704:PGV327704 OWR327704:OWZ327704 OMV327704:OND327704 OCZ327704:ODH327704 NTD327704:NTL327704 NJH327704:NJP327704 MZL327704:MZT327704 MPP327704:MPX327704 MFT327704:MGB327704 LVX327704:LWF327704 LMB327704:LMJ327704 LCF327704:LCN327704 KSJ327704:KSR327704 KIN327704:KIV327704 JYR327704:JYZ327704 JOV327704:JPD327704 JEZ327704:JFH327704 IVD327704:IVL327704 ILH327704:ILP327704 IBL327704:IBT327704 HRP327704:HRX327704 HHT327704:HIB327704 GXX327704:GYF327704 GOB327704:GOJ327704 GEF327704:GEN327704 FUJ327704:FUR327704 FKN327704:FKV327704 FAR327704:FAZ327704 EQV327704:ERD327704 EGZ327704:EHH327704 DXD327704:DXL327704 DNH327704:DNP327704 DDL327704:DDT327704 CTP327704:CTX327704 CJT327704:CKB327704 BZX327704:CAF327704 BQB327704:BQJ327704 BGF327704:BGN327704 AWJ327704:AWR327704 AMN327704:AMV327704 ACR327704:ACZ327704 SV327704:TD327704 IZ327704:JH327704 D327704:L327704 WVL262168:WVT262168 WLP262168:WLX262168 WBT262168:WCB262168 VRX262168:VSF262168 VIB262168:VIJ262168 UYF262168:UYN262168 UOJ262168:UOR262168 UEN262168:UEV262168 TUR262168:TUZ262168 TKV262168:TLD262168 TAZ262168:TBH262168 SRD262168:SRL262168 SHH262168:SHP262168 RXL262168:RXT262168 RNP262168:RNX262168 RDT262168:REB262168 QTX262168:QUF262168 QKB262168:QKJ262168 QAF262168:QAN262168 PQJ262168:PQR262168 PGN262168:PGV262168 OWR262168:OWZ262168 OMV262168:OND262168 OCZ262168:ODH262168 NTD262168:NTL262168 NJH262168:NJP262168 MZL262168:MZT262168 MPP262168:MPX262168 MFT262168:MGB262168 LVX262168:LWF262168 LMB262168:LMJ262168 LCF262168:LCN262168 KSJ262168:KSR262168 KIN262168:KIV262168 JYR262168:JYZ262168 JOV262168:JPD262168 JEZ262168:JFH262168 IVD262168:IVL262168 ILH262168:ILP262168 IBL262168:IBT262168 HRP262168:HRX262168 HHT262168:HIB262168 GXX262168:GYF262168 GOB262168:GOJ262168 GEF262168:GEN262168 FUJ262168:FUR262168 FKN262168:FKV262168 FAR262168:FAZ262168 EQV262168:ERD262168 EGZ262168:EHH262168 DXD262168:DXL262168 DNH262168:DNP262168 DDL262168:DDT262168 CTP262168:CTX262168 CJT262168:CKB262168 BZX262168:CAF262168 BQB262168:BQJ262168 BGF262168:BGN262168 AWJ262168:AWR262168 AMN262168:AMV262168 ACR262168:ACZ262168 SV262168:TD262168 IZ262168:JH262168 D262168:L262168 WVL196632:WVT196632 WLP196632:WLX196632 WBT196632:WCB196632 VRX196632:VSF196632 VIB196632:VIJ196632 UYF196632:UYN196632 UOJ196632:UOR196632 UEN196632:UEV196632 TUR196632:TUZ196632 TKV196632:TLD196632 TAZ196632:TBH196632 SRD196632:SRL196632 SHH196632:SHP196632 RXL196632:RXT196632 RNP196632:RNX196632 RDT196632:REB196632 QTX196632:QUF196632 QKB196632:QKJ196632 QAF196632:QAN196632 PQJ196632:PQR196632 PGN196632:PGV196632 OWR196632:OWZ196632 OMV196632:OND196632 OCZ196632:ODH196632 NTD196632:NTL196632 NJH196632:NJP196632 MZL196632:MZT196632 MPP196632:MPX196632 MFT196632:MGB196632 LVX196632:LWF196632 LMB196632:LMJ196632 LCF196632:LCN196632 KSJ196632:KSR196632 KIN196632:KIV196632 JYR196632:JYZ196632 JOV196632:JPD196632 JEZ196632:JFH196632 IVD196632:IVL196632 ILH196632:ILP196632 IBL196632:IBT196632 HRP196632:HRX196632 HHT196632:HIB196632 GXX196632:GYF196632 GOB196632:GOJ196632 GEF196632:GEN196632 FUJ196632:FUR196632 FKN196632:FKV196632 FAR196632:FAZ196632 EQV196632:ERD196632 EGZ196632:EHH196632 DXD196632:DXL196632 DNH196632:DNP196632 DDL196632:DDT196632 CTP196632:CTX196632 CJT196632:CKB196632 BZX196632:CAF196632 BQB196632:BQJ196632 BGF196632:BGN196632 AWJ196632:AWR196632 AMN196632:AMV196632 ACR196632:ACZ196632 SV196632:TD196632 IZ196632:JH196632 D196632:L196632 WVL131096:WVT131096 WLP131096:WLX131096 WBT131096:WCB131096 VRX131096:VSF131096 VIB131096:VIJ131096 UYF131096:UYN131096 UOJ131096:UOR131096 UEN131096:UEV131096 TUR131096:TUZ131096 TKV131096:TLD131096 TAZ131096:TBH131096 SRD131096:SRL131096 SHH131096:SHP131096 RXL131096:RXT131096 RNP131096:RNX131096 RDT131096:REB131096 QTX131096:QUF131096 QKB131096:QKJ131096 QAF131096:QAN131096 PQJ131096:PQR131096 PGN131096:PGV131096 OWR131096:OWZ131096 OMV131096:OND131096 OCZ131096:ODH131096 NTD131096:NTL131096 NJH131096:NJP131096 MZL131096:MZT131096 MPP131096:MPX131096 MFT131096:MGB131096 LVX131096:LWF131096 LMB131096:LMJ131096 LCF131096:LCN131096 KSJ131096:KSR131096 KIN131096:KIV131096 JYR131096:JYZ131096 JOV131096:JPD131096 JEZ131096:JFH131096 IVD131096:IVL131096 ILH131096:ILP131096 IBL131096:IBT131096 HRP131096:HRX131096 HHT131096:HIB131096 GXX131096:GYF131096 GOB131096:GOJ131096 GEF131096:GEN131096 FUJ131096:FUR131096 FKN131096:FKV131096 FAR131096:FAZ131096 EQV131096:ERD131096 EGZ131096:EHH131096 DXD131096:DXL131096 DNH131096:DNP131096 DDL131096:DDT131096 CTP131096:CTX131096 CJT131096:CKB131096 BZX131096:CAF131096 BQB131096:BQJ131096 BGF131096:BGN131096 AWJ131096:AWR131096 AMN131096:AMV131096 ACR131096:ACZ131096 SV131096:TD131096 IZ131096:JH131096 D131096:L131096 WVL65560:WVT65560 WLP65560:WLX65560 WBT65560:WCB65560 VRX65560:VSF65560 VIB65560:VIJ65560 UYF65560:UYN65560 UOJ65560:UOR65560 UEN65560:UEV65560 TUR65560:TUZ65560 TKV65560:TLD65560 TAZ65560:TBH65560 SRD65560:SRL65560 SHH65560:SHP65560 RXL65560:RXT65560 RNP65560:RNX65560 RDT65560:REB65560 QTX65560:QUF65560 QKB65560:QKJ65560 QAF65560:QAN65560 PQJ65560:PQR65560 PGN65560:PGV65560 OWR65560:OWZ65560 OMV65560:OND65560 OCZ65560:ODH65560 NTD65560:NTL65560 NJH65560:NJP65560 MZL65560:MZT65560 MPP65560:MPX65560 MFT65560:MGB65560 LVX65560:LWF65560 LMB65560:LMJ65560 LCF65560:LCN65560 KSJ65560:KSR65560 KIN65560:KIV65560 JYR65560:JYZ65560 JOV65560:JPD65560 JEZ65560:JFH65560 IVD65560:IVL65560 ILH65560:ILP65560 IBL65560:IBT65560 HRP65560:HRX65560 HHT65560:HIB65560 GXX65560:GYF65560 GOB65560:GOJ65560 GEF65560:GEN65560 FUJ65560:FUR65560 FKN65560:FKV65560 FAR65560:FAZ65560 EQV65560:ERD65560 EGZ65560:EHH65560 DXD65560:DXL65560 DNH65560:DNP65560 DDL65560:DDT65560 CTP65560:CTX65560 CJT65560:CKB65560 BZX65560:CAF65560 BQB65560:BQJ65560 BGF65560:BGN65560 AWJ65560:AWR65560 AMN65560:AMV65560 ACR65560:ACZ65560 SV65560:TD65560 IZ65560:JH65560 D65560:L65560 WVL25:WVT25 WLP25:WLX25 WBT25:WCB25 VRX25:VSF25 VIB25:VIJ25 UYF25:UYN25 UOJ25:UOR25 UEN25:UEV25 TUR25:TUZ25 TKV25:TLD25 TAZ25:TBH25 SRD25:SRL25 SHH25:SHP25 RXL25:RXT25 RNP25:RNX25 RDT25:REB25 QTX25:QUF25 QKB25:QKJ25 QAF25:QAN25 PQJ25:PQR25 PGN25:PGV25 OWR25:OWZ25 OMV25:OND25 OCZ25:ODH25 NTD25:NTL25 NJH25:NJP25 MZL25:MZT25 MPP25:MPX25 MFT25:MGB25 LVX25:LWF25 LMB25:LMJ25 LCF25:LCN25 KSJ25:KSR25 KIN25:KIV25 JYR25:JYZ25 JOV25:JPD25 JEZ25:JFH25 IVD25:IVL25 ILH25:ILP25 IBL25:IBT25 HRP25:HRX25 HHT25:HIB25 GXX25:GYF25 GOB25:GOJ25 GEF25:GEN25 FUJ25:FUR25 FKN25:FKV25 FAR25:FAZ25 EQV25:ERD25 EGZ25:EHH25 DXD25:DXL25 DNH25:DNP25 DDL25:DDT25 CTP25:CTX25 CJT25:CKB25 BZX25:CAF25 BQB25:BQJ25 BGF25:BGN25 AWJ25:AWR25 AMN25:AMV25 ACR25:ACZ25 SV25:TD25 IZ25:JH25">
      <formula1>$A$141:$A$146</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8:L65550 JA65548:JH65550 SW65548:TD65550 ACS65548:ACZ65550 AMO65548:AMV65550 AWK65548:AWR65550 BGG65548:BGN65550 BQC65548:BQJ65550 BZY65548:CAF65550 CJU65548:CKB65550 CTQ65548:CTX65550 DDM65548:DDT65550 DNI65548:DNP65550 DXE65548:DXL65550 EHA65548:EHH65550 EQW65548:ERD65550 FAS65548:FAZ65550 FKO65548:FKV65550 FUK65548:FUR65550 GEG65548:GEN65550 GOC65548:GOJ65550 GXY65548:GYF65550 HHU65548:HIB65550 HRQ65548:HRX65550 IBM65548:IBT65550 ILI65548:ILP65550 IVE65548:IVL65550 JFA65548:JFH65550 JOW65548:JPD65550 JYS65548:JYZ65550 KIO65548:KIV65550 KSK65548:KSR65550 LCG65548:LCN65550 LMC65548:LMJ65550 LVY65548:LWF65550 MFU65548:MGB65550 MPQ65548:MPX65550 MZM65548:MZT65550 NJI65548:NJP65550 NTE65548:NTL65550 ODA65548:ODH65550 OMW65548:OND65550 OWS65548:OWZ65550 PGO65548:PGV65550 PQK65548:PQR65550 QAG65548:QAN65550 QKC65548:QKJ65550 QTY65548:QUF65550 RDU65548:REB65550 RNQ65548:RNX65550 RXM65548:RXT65550 SHI65548:SHP65550 SRE65548:SRL65550 TBA65548:TBH65550 TKW65548:TLD65550 TUS65548:TUZ65550 UEO65548:UEV65550 UOK65548:UOR65550 UYG65548:UYN65550 VIC65548:VIJ65550 VRY65548:VSF65550 WBU65548:WCB65550 WLQ65548:WLX65550 WVM65548:WVT65550 E131084:L131086 JA131084:JH131086 SW131084:TD131086 ACS131084:ACZ131086 AMO131084:AMV131086 AWK131084:AWR131086 BGG131084:BGN131086 BQC131084:BQJ131086 BZY131084:CAF131086 CJU131084:CKB131086 CTQ131084:CTX131086 DDM131084:DDT131086 DNI131084:DNP131086 DXE131084:DXL131086 EHA131084:EHH131086 EQW131084:ERD131086 FAS131084:FAZ131086 FKO131084:FKV131086 FUK131084:FUR131086 GEG131084:GEN131086 GOC131084:GOJ131086 GXY131084:GYF131086 HHU131084:HIB131086 HRQ131084:HRX131086 IBM131084:IBT131086 ILI131084:ILP131086 IVE131084:IVL131086 JFA131084:JFH131086 JOW131084:JPD131086 JYS131084:JYZ131086 KIO131084:KIV131086 KSK131084:KSR131086 LCG131084:LCN131086 LMC131084:LMJ131086 LVY131084:LWF131086 MFU131084:MGB131086 MPQ131084:MPX131086 MZM131084:MZT131086 NJI131084:NJP131086 NTE131084:NTL131086 ODA131084:ODH131086 OMW131084:OND131086 OWS131084:OWZ131086 PGO131084:PGV131086 PQK131084:PQR131086 QAG131084:QAN131086 QKC131084:QKJ131086 QTY131084:QUF131086 RDU131084:REB131086 RNQ131084:RNX131086 RXM131084:RXT131086 SHI131084:SHP131086 SRE131084:SRL131086 TBA131084:TBH131086 TKW131084:TLD131086 TUS131084:TUZ131086 UEO131084:UEV131086 UOK131084:UOR131086 UYG131084:UYN131086 VIC131084:VIJ131086 VRY131084:VSF131086 WBU131084:WCB131086 WLQ131084:WLX131086 WVM131084:WVT131086 E196620:L196622 JA196620:JH196622 SW196620:TD196622 ACS196620:ACZ196622 AMO196620:AMV196622 AWK196620:AWR196622 BGG196620:BGN196622 BQC196620:BQJ196622 BZY196620:CAF196622 CJU196620:CKB196622 CTQ196620:CTX196622 DDM196620:DDT196622 DNI196620:DNP196622 DXE196620:DXL196622 EHA196620:EHH196622 EQW196620:ERD196622 FAS196620:FAZ196622 FKO196620:FKV196622 FUK196620:FUR196622 GEG196620:GEN196622 GOC196620:GOJ196622 GXY196620:GYF196622 HHU196620:HIB196622 HRQ196620:HRX196622 IBM196620:IBT196622 ILI196620:ILP196622 IVE196620:IVL196622 JFA196620:JFH196622 JOW196620:JPD196622 JYS196620:JYZ196622 KIO196620:KIV196622 KSK196620:KSR196622 LCG196620:LCN196622 LMC196620:LMJ196622 LVY196620:LWF196622 MFU196620:MGB196622 MPQ196620:MPX196622 MZM196620:MZT196622 NJI196620:NJP196622 NTE196620:NTL196622 ODA196620:ODH196622 OMW196620:OND196622 OWS196620:OWZ196622 PGO196620:PGV196622 PQK196620:PQR196622 QAG196620:QAN196622 QKC196620:QKJ196622 QTY196620:QUF196622 RDU196620:REB196622 RNQ196620:RNX196622 RXM196620:RXT196622 SHI196620:SHP196622 SRE196620:SRL196622 TBA196620:TBH196622 TKW196620:TLD196622 TUS196620:TUZ196622 UEO196620:UEV196622 UOK196620:UOR196622 UYG196620:UYN196622 VIC196620:VIJ196622 VRY196620:VSF196622 WBU196620:WCB196622 WLQ196620:WLX196622 WVM196620:WVT196622 E262156:L262158 JA262156:JH262158 SW262156:TD262158 ACS262156:ACZ262158 AMO262156:AMV262158 AWK262156:AWR262158 BGG262156:BGN262158 BQC262156:BQJ262158 BZY262156:CAF262158 CJU262156:CKB262158 CTQ262156:CTX262158 DDM262156:DDT262158 DNI262156:DNP262158 DXE262156:DXL262158 EHA262156:EHH262158 EQW262156:ERD262158 FAS262156:FAZ262158 FKO262156:FKV262158 FUK262156:FUR262158 GEG262156:GEN262158 GOC262156:GOJ262158 GXY262156:GYF262158 HHU262156:HIB262158 HRQ262156:HRX262158 IBM262156:IBT262158 ILI262156:ILP262158 IVE262156:IVL262158 JFA262156:JFH262158 JOW262156:JPD262158 JYS262156:JYZ262158 KIO262156:KIV262158 KSK262156:KSR262158 LCG262156:LCN262158 LMC262156:LMJ262158 LVY262156:LWF262158 MFU262156:MGB262158 MPQ262156:MPX262158 MZM262156:MZT262158 NJI262156:NJP262158 NTE262156:NTL262158 ODA262156:ODH262158 OMW262156:OND262158 OWS262156:OWZ262158 PGO262156:PGV262158 PQK262156:PQR262158 QAG262156:QAN262158 QKC262156:QKJ262158 QTY262156:QUF262158 RDU262156:REB262158 RNQ262156:RNX262158 RXM262156:RXT262158 SHI262156:SHP262158 SRE262156:SRL262158 TBA262156:TBH262158 TKW262156:TLD262158 TUS262156:TUZ262158 UEO262156:UEV262158 UOK262156:UOR262158 UYG262156:UYN262158 VIC262156:VIJ262158 VRY262156:VSF262158 WBU262156:WCB262158 WLQ262156:WLX262158 WVM262156:WVT262158 E327692:L327694 JA327692:JH327694 SW327692:TD327694 ACS327692:ACZ327694 AMO327692:AMV327694 AWK327692:AWR327694 BGG327692:BGN327694 BQC327692:BQJ327694 BZY327692:CAF327694 CJU327692:CKB327694 CTQ327692:CTX327694 DDM327692:DDT327694 DNI327692:DNP327694 DXE327692:DXL327694 EHA327692:EHH327694 EQW327692:ERD327694 FAS327692:FAZ327694 FKO327692:FKV327694 FUK327692:FUR327694 GEG327692:GEN327694 GOC327692:GOJ327694 GXY327692:GYF327694 HHU327692:HIB327694 HRQ327692:HRX327694 IBM327692:IBT327694 ILI327692:ILP327694 IVE327692:IVL327694 JFA327692:JFH327694 JOW327692:JPD327694 JYS327692:JYZ327694 KIO327692:KIV327694 KSK327692:KSR327694 LCG327692:LCN327694 LMC327692:LMJ327694 LVY327692:LWF327694 MFU327692:MGB327694 MPQ327692:MPX327694 MZM327692:MZT327694 NJI327692:NJP327694 NTE327692:NTL327694 ODA327692:ODH327694 OMW327692:OND327694 OWS327692:OWZ327694 PGO327692:PGV327694 PQK327692:PQR327694 QAG327692:QAN327694 QKC327692:QKJ327694 QTY327692:QUF327694 RDU327692:REB327694 RNQ327692:RNX327694 RXM327692:RXT327694 SHI327692:SHP327694 SRE327692:SRL327694 TBA327692:TBH327694 TKW327692:TLD327694 TUS327692:TUZ327694 UEO327692:UEV327694 UOK327692:UOR327694 UYG327692:UYN327694 VIC327692:VIJ327694 VRY327692:VSF327694 WBU327692:WCB327694 WLQ327692:WLX327694 WVM327692:WVT327694 E393228:L393230 JA393228:JH393230 SW393228:TD393230 ACS393228:ACZ393230 AMO393228:AMV393230 AWK393228:AWR393230 BGG393228:BGN393230 BQC393228:BQJ393230 BZY393228:CAF393230 CJU393228:CKB393230 CTQ393228:CTX393230 DDM393228:DDT393230 DNI393228:DNP393230 DXE393228:DXL393230 EHA393228:EHH393230 EQW393228:ERD393230 FAS393228:FAZ393230 FKO393228:FKV393230 FUK393228:FUR393230 GEG393228:GEN393230 GOC393228:GOJ393230 GXY393228:GYF393230 HHU393228:HIB393230 HRQ393228:HRX393230 IBM393228:IBT393230 ILI393228:ILP393230 IVE393228:IVL393230 JFA393228:JFH393230 JOW393228:JPD393230 JYS393228:JYZ393230 KIO393228:KIV393230 KSK393228:KSR393230 LCG393228:LCN393230 LMC393228:LMJ393230 LVY393228:LWF393230 MFU393228:MGB393230 MPQ393228:MPX393230 MZM393228:MZT393230 NJI393228:NJP393230 NTE393228:NTL393230 ODA393228:ODH393230 OMW393228:OND393230 OWS393228:OWZ393230 PGO393228:PGV393230 PQK393228:PQR393230 QAG393228:QAN393230 QKC393228:QKJ393230 QTY393228:QUF393230 RDU393228:REB393230 RNQ393228:RNX393230 RXM393228:RXT393230 SHI393228:SHP393230 SRE393228:SRL393230 TBA393228:TBH393230 TKW393228:TLD393230 TUS393228:TUZ393230 UEO393228:UEV393230 UOK393228:UOR393230 UYG393228:UYN393230 VIC393228:VIJ393230 VRY393228:VSF393230 WBU393228:WCB393230 WLQ393228:WLX393230 WVM393228:WVT393230 E458764:L458766 JA458764:JH458766 SW458764:TD458766 ACS458764:ACZ458766 AMO458764:AMV458766 AWK458764:AWR458766 BGG458764:BGN458766 BQC458764:BQJ458766 BZY458764:CAF458766 CJU458764:CKB458766 CTQ458764:CTX458766 DDM458764:DDT458766 DNI458764:DNP458766 DXE458764:DXL458766 EHA458764:EHH458766 EQW458764:ERD458766 FAS458764:FAZ458766 FKO458764:FKV458766 FUK458764:FUR458766 GEG458764:GEN458766 GOC458764:GOJ458766 GXY458764:GYF458766 HHU458764:HIB458766 HRQ458764:HRX458766 IBM458764:IBT458766 ILI458764:ILP458766 IVE458764:IVL458766 JFA458764:JFH458766 JOW458764:JPD458766 JYS458764:JYZ458766 KIO458764:KIV458766 KSK458764:KSR458766 LCG458764:LCN458766 LMC458764:LMJ458766 LVY458764:LWF458766 MFU458764:MGB458766 MPQ458764:MPX458766 MZM458764:MZT458766 NJI458764:NJP458766 NTE458764:NTL458766 ODA458764:ODH458766 OMW458764:OND458766 OWS458764:OWZ458766 PGO458764:PGV458766 PQK458764:PQR458766 QAG458764:QAN458766 QKC458764:QKJ458766 QTY458764:QUF458766 RDU458764:REB458766 RNQ458764:RNX458766 RXM458764:RXT458766 SHI458764:SHP458766 SRE458764:SRL458766 TBA458764:TBH458766 TKW458764:TLD458766 TUS458764:TUZ458766 UEO458764:UEV458766 UOK458764:UOR458766 UYG458764:UYN458766 VIC458764:VIJ458766 VRY458764:VSF458766 WBU458764:WCB458766 WLQ458764:WLX458766 WVM458764:WVT458766 E524300:L524302 JA524300:JH524302 SW524300:TD524302 ACS524300:ACZ524302 AMO524300:AMV524302 AWK524300:AWR524302 BGG524300:BGN524302 BQC524300:BQJ524302 BZY524300:CAF524302 CJU524300:CKB524302 CTQ524300:CTX524302 DDM524300:DDT524302 DNI524300:DNP524302 DXE524300:DXL524302 EHA524300:EHH524302 EQW524300:ERD524302 FAS524300:FAZ524302 FKO524300:FKV524302 FUK524300:FUR524302 GEG524300:GEN524302 GOC524300:GOJ524302 GXY524300:GYF524302 HHU524300:HIB524302 HRQ524300:HRX524302 IBM524300:IBT524302 ILI524300:ILP524302 IVE524300:IVL524302 JFA524300:JFH524302 JOW524300:JPD524302 JYS524300:JYZ524302 KIO524300:KIV524302 KSK524300:KSR524302 LCG524300:LCN524302 LMC524300:LMJ524302 LVY524300:LWF524302 MFU524300:MGB524302 MPQ524300:MPX524302 MZM524300:MZT524302 NJI524300:NJP524302 NTE524300:NTL524302 ODA524300:ODH524302 OMW524300:OND524302 OWS524300:OWZ524302 PGO524300:PGV524302 PQK524300:PQR524302 QAG524300:QAN524302 QKC524300:QKJ524302 QTY524300:QUF524302 RDU524300:REB524302 RNQ524300:RNX524302 RXM524300:RXT524302 SHI524300:SHP524302 SRE524300:SRL524302 TBA524300:TBH524302 TKW524300:TLD524302 TUS524300:TUZ524302 UEO524300:UEV524302 UOK524300:UOR524302 UYG524300:UYN524302 VIC524300:VIJ524302 VRY524300:VSF524302 WBU524300:WCB524302 WLQ524300:WLX524302 WVM524300:WVT524302 E589836:L589838 JA589836:JH589838 SW589836:TD589838 ACS589836:ACZ589838 AMO589836:AMV589838 AWK589836:AWR589838 BGG589836:BGN589838 BQC589836:BQJ589838 BZY589836:CAF589838 CJU589836:CKB589838 CTQ589836:CTX589838 DDM589836:DDT589838 DNI589836:DNP589838 DXE589836:DXL589838 EHA589836:EHH589838 EQW589836:ERD589838 FAS589836:FAZ589838 FKO589836:FKV589838 FUK589836:FUR589838 GEG589836:GEN589838 GOC589836:GOJ589838 GXY589836:GYF589838 HHU589836:HIB589838 HRQ589836:HRX589838 IBM589836:IBT589838 ILI589836:ILP589838 IVE589836:IVL589838 JFA589836:JFH589838 JOW589836:JPD589838 JYS589836:JYZ589838 KIO589836:KIV589838 KSK589836:KSR589838 LCG589836:LCN589838 LMC589836:LMJ589838 LVY589836:LWF589838 MFU589836:MGB589838 MPQ589836:MPX589838 MZM589836:MZT589838 NJI589836:NJP589838 NTE589836:NTL589838 ODA589836:ODH589838 OMW589836:OND589838 OWS589836:OWZ589838 PGO589836:PGV589838 PQK589836:PQR589838 QAG589836:QAN589838 QKC589836:QKJ589838 QTY589836:QUF589838 RDU589836:REB589838 RNQ589836:RNX589838 RXM589836:RXT589838 SHI589836:SHP589838 SRE589836:SRL589838 TBA589836:TBH589838 TKW589836:TLD589838 TUS589836:TUZ589838 UEO589836:UEV589838 UOK589836:UOR589838 UYG589836:UYN589838 VIC589836:VIJ589838 VRY589836:VSF589838 WBU589836:WCB589838 WLQ589836:WLX589838 WVM589836:WVT589838 E655372:L655374 JA655372:JH655374 SW655372:TD655374 ACS655372:ACZ655374 AMO655372:AMV655374 AWK655372:AWR655374 BGG655372:BGN655374 BQC655372:BQJ655374 BZY655372:CAF655374 CJU655372:CKB655374 CTQ655372:CTX655374 DDM655372:DDT655374 DNI655372:DNP655374 DXE655372:DXL655374 EHA655372:EHH655374 EQW655372:ERD655374 FAS655372:FAZ655374 FKO655372:FKV655374 FUK655372:FUR655374 GEG655372:GEN655374 GOC655372:GOJ655374 GXY655372:GYF655374 HHU655372:HIB655374 HRQ655372:HRX655374 IBM655372:IBT655374 ILI655372:ILP655374 IVE655372:IVL655374 JFA655372:JFH655374 JOW655372:JPD655374 JYS655372:JYZ655374 KIO655372:KIV655374 KSK655372:KSR655374 LCG655372:LCN655374 LMC655372:LMJ655374 LVY655372:LWF655374 MFU655372:MGB655374 MPQ655372:MPX655374 MZM655372:MZT655374 NJI655372:NJP655374 NTE655372:NTL655374 ODA655372:ODH655374 OMW655372:OND655374 OWS655372:OWZ655374 PGO655372:PGV655374 PQK655372:PQR655374 QAG655372:QAN655374 QKC655372:QKJ655374 QTY655372:QUF655374 RDU655372:REB655374 RNQ655372:RNX655374 RXM655372:RXT655374 SHI655372:SHP655374 SRE655372:SRL655374 TBA655372:TBH655374 TKW655372:TLD655374 TUS655372:TUZ655374 UEO655372:UEV655374 UOK655372:UOR655374 UYG655372:UYN655374 VIC655372:VIJ655374 VRY655372:VSF655374 WBU655372:WCB655374 WLQ655372:WLX655374 WVM655372:WVT655374 E720908:L720910 JA720908:JH720910 SW720908:TD720910 ACS720908:ACZ720910 AMO720908:AMV720910 AWK720908:AWR720910 BGG720908:BGN720910 BQC720908:BQJ720910 BZY720908:CAF720910 CJU720908:CKB720910 CTQ720908:CTX720910 DDM720908:DDT720910 DNI720908:DNP720910 DXE720908:DXL720910 EHA720908:EHH720910 EQW720908:ERD720910 FAS720908:FAZ720910 FKO720908:FKV720910 FUK720908:FUR720910 GEG720908:GEN720910 GOC720908:GOJ720910 GXY720908:GYF720910 HHU720908:HIB720910 HRQ720908:HRX720910 IBM720908:IBT720910 ILI720908:ILP720910 IVE720908:IVL720910 JFA720908:JFH720910 JOW720908:JPD720910 JYS720908:JYZ720910 KIO720908:KIV720910 KSK720908:KSR720910 LCG720908:LCN720910 LMC720908:LMJ720910 LVY720908:LWF720910 MFU720908:MGB720910 MPQ720908:MPX720910 MZM720908:MZT720910 NJI720908:NJP720910 NTE720908:NTL720910 ODA720908:ODH720910 OMW720908:OND720910 OWS720908:OWZ720910 PGO720908:PGV720910 PQK720908:PQR720910 QAG720908:QAN720910 QKC720908:QKJ720910 QTY720908:QUF720910 RDU720908:REB720910 RNQ720908:RNX720910 RXM720908:RXT720910 SHI720908:SHP720910 SRE720908:SRL720910 TBA720908:TBH720910 TKW720908:TLD720910 TUS720908:TUZ720910 UEO720908:UEV720910 UOK720908:UOR720910 UYG720908:UYN720910 VIC720908:VIJ720910 VRY720908:VSF720910 WBU720908:WCB720910 WLQ720908:WLX720910 WVM720908:WVT720910 E786444:L786446 JA786444:JH786446 SW786444:TD786446 ACS786444:ACZ786446 AMO786444:AMV786446 AWK786444:AWR786446 BGG786444:BGN786446 BQC786444:BQJ786446 BZY786444:CAF786446 CJU786444:CKB786446 CTQ786444:CTX786446 DDM786444:DDT786446 DNI786444:DNP786446 DXE786444:DXL786446 EHA786444:EHH786446 EQW786444:ERD786446 FAS786444:FAZ786446 FKO786444:FKV786446 FUK786444:FUR786446 GEG786444:GEN786446 GOC786444:GOJ786446 GXY786444:GYF786446 HHU786444:HIB786446 HRQ786444:HRX786446 IBM786444:IBT786446 ILI786444:ILP786446 IVE786444:IVL786446 JFA786444:JFH786446 JOW786444:JPD786446 JYS786444:JYZ786446 KIO786444:KIV786446 KSK786444:KSR786446 LCG786444:LCN786446 LMC786444:LMJ786446 LVY786444:LWF786446 MFU786444:MGB786446 MPQ786444:MPX786446 MZM786444:MZT786446 NJI786444:NJP786446 NTE786444:NTL786446 ODA786444:ODH786446 OMW786444:OND786446 OWS786444:OWZ786446 PGO786444:PGV786446 PQK786444:PQR786446 QAG786444:QAN786446 QKC786444:QKJ786446 QTY786444:QUF786446 RDU786444:REB786446 RNQ786444:RNX786446 RXM786444:RXT786446 SHI786444:SHP786446 SRE786444:SRL786446 TBA786444:TBH786446 TKW786444:TLD786446 TUS786444:TUZ786446 UEO786444:UEV786446 UOK786444:UOR786446 UYG786444:UYN786446 VIC786444:VIJ786446 VRY786444:VSF786446 WBU786444:WCB786446 WLQ786444:WLX786446 WVM786444:WVT786446 E851980:L851982 JA851980:JH851982 SW851980:TD851982 ACS851980:ACZ851982 AMO851980:AMV851982 AWK851980:AWR851982 BGG851980:BGN851982 BQC851980:BQJ851982 BZY851980:CAF851982 CJU851980:CKB851982 CTQ851980:CTX851982 DDM851980:DDT851982 DNI851980:DNP851982 DXE851980:DXL851982 EHA851980:EHH851982 EQW851980:ERD851982 FAS851980:FAZ851982 FKO851980:FKV851982 FUK851980:FUR851982 GEG851980:GEN851982 GOC851980:GOJ851982 GXY851980:GYF851982 HHU851980:HIB851982 HRQ851980:HRX851982 IBM851980:IBT851982 ILI851980:ILP851982 IVE851980:IVL851982 JFA851980:JFH851982 JOW851980:JPD851982 JYS851980:JYZ851982 KIO851980:KIV851982 KSK851980:KSR851982 LCG851980:LCN851982 LMC851980:LMJ851982 LVY851980:LWF851982 MFU851980:MGB851982 MPQ851980:MPX851982 MZM851980:MZT851982 NJI851980:NJP851982 NTE851980:NTL851982 ODA851980:ODH851982 OMW851980:OND851982 OWS851980:OWZ851982 PGO851980:PGV851982 PQK851980:PQR851982 QAG851980:QAN851982 QKC851980:QKJ851982 QTY851980:QUF851982 RDU851980:REB851982 RNQ851980:RNX851982 RXM851980:RXT851982 SHI851980:SHP851982 SRE851980:SRL851982 TBA851980:TBH851982 TKW851980:TLD851982 TUS851980:TUZ851982 UEO851980:UEV851982 UOK851980:UOR851982 UYG851980:UYN851982 VIC851980:VIJ851982 VRY851980:VSF851982 WBU851980:WCB851982 WLQ851980:WLX851982 WVM851980:WVT851982 E917516:L917518 JA917516:JH917518 SW917516:TD917518 ACS917516:ACZ917518 AMO917516:AMV917518 AWK917516:AWR917518 BGG917516:BGN917518 BQC917516:BQJ917518 BZY917516:CAF917518 CJU917516:CKB917518 CTQ917516:CTX917518 DDM917516:DDT917518 DNI917516:DNP917518 DXE917516:DXL917518 EHA917516:EHH917518 EQW917516:ERD917518 FAS917516:FAZ917518 FKO917516:FKV917518 FUK917516:FUR917518 GEG917516:GEN917518 GOC917516:GOJ917518 GXY917516:GYF917518 HHU917516:HIB917518 HRQ917516:HRX917518 IBM917516:IBT917518 ILI917516:ILP917518 IVE917516:IVL917518 JFA917516:JFH917518 JOW917516:JPD917518 JYS917516:JYZ917518 KIO917516:KIV917518 KSK917516:KSR917518 LCG917516:LCN917518 LMC917516:LMJ917518 LVY917516:LWF917518 MFU917516:MGB917518 MPQ917516:MPX917518 MZM917516:MZT917518 NJI917516:NJP917518 NTE917516:NTL917518 ODA917516:ODH917518 OMW917516:OND917518 OWS917516:OWZ917518 PGO917516:PGV917518 PQK917516:PQR917518 QAG917516:QAN917518 QKC917516:QKJ917518 QTY917516:QUF917518 RDU917516:REB917518 RNQ917516:RNX917518 RXM917516:RXT917518 SHI917516:SHP917518 SRE917516:SRL917518 TBA917516:TBH917518 TKW917516:TLD917518 TUS917516:TUZ917518 UEO917516:UEV917518 UOK917516:UOR917518 UYG917516:UYN917518 VIC917516:VIJ917518 VRY917516:VSF917518 WBU917516:WCB917518 WLQ917516:WLX917518 WVM917516:WVT917518 E983052:L983054 JA983052:JH983054 SW983052:TD983054 ACS983052:ACZ983054 AMO983052:AMV983054 AWK983052:AWR983054 BGG983052:BGN983054 BQC983052:BQJ983054 BZY983052:CAF983054 CJU983052:CKB983054 CTQ983052:CTX983054 DDM983052:DDT983054 DNI983052:DNP983054 DXE983052:DXL983054 EHA983052:EHH983054 EQW983052:ERD983054 FAS983052:FAZ983054 FKO983052:FKV983054 FUK983052:FUR983054 GEG983052:GEN983054 GOC983052:GOJ983054 GXY983052:GYF983054 HHU983052:HIB983054 HRQ983052:HRX983054 IBM983052:IBT983054 ILI983052:ILP983054 IVE983052:IVL983054 JFA983052:JFH983054 JOW983052:JPD983054 JYS983052:JYZ983054 KIO983052:KIV983054 KSK983052:KSR983054 LCG983052:LCN983054 LMC983052:LMJ983054 LVY983052:LWF983054 MFU983052:MGB983054 MPQ983052:MPX983054 MZM983052:MZT983054 NJI983052:NJP983054 NTE983052:NTL983054 ODA983052:ODH983054 OMW983052:OND983054 OWS983052:OWZ983054 PGO983052:PGV983054 PQK983052:PQR983054 QAG983052:QAN983054 QKC983052:QKJ983054 QTY983052:QUF983054 RDU983052:REB983054 RNQ983052:RNX983054 RXM983052:RXT983054 SHI983052:SHP983054 SRE983052:SRL983054 TBA983052:TBH983054 TKW983052:TLD983054 TUS983052:TUZ983054 UEO983052:UEV983054 UOK983052:UOR983054 UYG983052:UYN983054 VIC983052:VIJ983054 VRY983052:VSF983054 WBU983052:WCB983054 WLQ983052:WLX983054 WVM983052:WVT983054"/>
    <dataValidation type="list" allowBlank="1" showInputMessage="1" showErrorMessage="1" prompt="wybierz narzędzie PP" sqref="D21:L21 WVL983060:WVT983060 WLP983060:WLX983060 WBT983060:WCB983060 VRX983060:VSF983060 VIB983060:VIJ983060 UYF983060:UYN983060 UOJ983060:UOR983060 UEN983060:UEV983060 TUR983060:TUZ983060 TKV983060:TLD983060 TAZ983060:TBH983060 SRD983060:SRL983060 SHH983060:SHP983060 RXL983060:RXT983060 RNP983060:RNX983060 RDT983060:REB983060 QTX983060:QUF983060 QKB983060:QKJ983060 QAF983060:QAN983060 PQJ983060:PQR983060 PGN983060:PGV983060 OWR983060:OWZ983060 OMV983060:OND983060 OCZ983060:ODH983060 NTD983060:NTL983060 NJH983060:NJP983060 MZL983060:MZT983060 MPP983060:MPX983060 MFT983060:MGB983060 LVX983060:LWF983060 LMB983060:LMJ983060 LCF983060:LCN983060 KSJ983060:KSR983060 KIN983060:KIV983060 JYR983060:JYZ983060 JOV983060:JPD983060 JEZ983060:JFH983060 IVD983060:IVL983060 ILH983060:ILP983060 IBL983060:IBT983060 HRP983060:HRX983060 HHT983060:HIB983060 GXX983060:GYF983060 GOB983060:GOJ983060 GEF983060:GEN983060 FUJ983060:FUR983060 FKN983060:FKV983060 FAR983060:FAZ983060 EQV983060:ERD983060 EGZ983060:EHH983060 DXD983060:DXL983060 DNH983060:DNP983060 DDL983060:DDT983060 CTP983060:CTX983060 CJT983060:CKB983060 BZX983060:CAF983060 BQB983060:BQJ983060 BGF983060:BGN983060 AWJ983060:AWR983060 AMN983060:AMV983060 ACR983060:ACZ983060 SV983060:TD983060 IZ983060:JH983060 D983060:L983060 WVL917524:WVT917524 WLP917524:WLX917524 WBT917524:WCB917524 VRX917524:VSF917524 VIB917524:VIJ917524 UYF917524:UYN917524 UOJ917524:UOR917524 UEN917524:UEV917524 TUR917524:TUZ917524 TKV917524:TLD917524 TAZ917524:TBH917524 SRD917524:SRL917524 SHH917524:SHP917524 RXL917524:RXT917524 RNP917524:RNX917524 RDT917524:REB917524 QTX917524:QUF917524 QKB917524:QKJ917524 QAF917524:QAN917524 PQJ917524:PQR917524 PGN917524:PGV917524 OWR917524:OWZ917524 OMV917524:OND917524 OCZ917524:ODH917524 NTD917524:NTL917524 NJH917524:NJP917524 MZL917524:MZT917524 MPP917524:MPX917524 MFT917524:MGB917524 LVX917524:LWF917524 LMB917524:LMJ917524 LCF917524:LCN917524 KSJ917524:KSR917524 KIN917524:KIV917524 JYR917524:JYZ917524 JOV917524:JPD917524 JEZ917524:JFH917524 IVD917524:IVL917524 ILH917524:ILP917524 IBL917524:IBT917524 HRP917524:HRX917524 HHT917524:HIB917524 GXX917524:GYF917524 GOB917524:GOJ917524 GEF917524:GEN917524 FUJ917524:FUR917524 FKN917524:FKV917524 FAR917524:FAZ917524 EQV917524:ERD917524 EGZ917524:EHH917524 DXD917524:DXL917524 DNH917524:DNP917524 DDL917524:DDT917524 CTP917524:CTX917524 CJT917524:CKB917524 BZX917524:CAF917524 BQB917524:BQJ917524 BGF917524:BGN917524 AWJ917524:AWR917524 AMN917524:AMV917524 ACR917524:ACZ917524 SV917524:TD917524 IZ917524:JH917524 D917524:L917524 WVL851988:WVT851988 WLP851988:WLX851988 WBT851988:WCB851988 VRX851988:VSF851988 VIB851988:VIJ851988 UYF851988:UYN851988 UOJ851988:UOR851988 UEN851988:UEV851988 TUR851988:TUZ851988 TKV851988:TLD851988 TAZ851988:TBH851988 SRD851988:SRL851988 SHH851988:SHP851988 RXL851988:RXT851988 RNP851988:RNX851988 RDT851988:REB851988 QTX851988:QUF851988 QKB851988:QKJ851988 QAF851988:QAN851988 PQJ851988:PQR851988 PGN851988:PGV851988 OWR851988:OWZ851988 OMV851988:OND851988 OCZ851988:ODH851988 NTD851988:NTL851988 NJH851988:NJP851988 MZL851988:MZT851988 MPP851988:MPX851988 MFT851988:MGB851988 LVX851988:LWF851988 LMB851988:LMJ851988 LCF851988:LCN851988 KSJ851988:KSR851988 KIN851988:KIV851988 JYR851988:JYZ851988 JOV851988:JPD851988 JEZ851988:JFH851988 IVD851988:IVL851988 ILH851988:ILP851988 IBL851988:IBT851988 HRP851988:HRX851988 HHT851988:HIB851988 GXX851988:GYF851988 GOB851988:GOJ851988 GEF851988:GEN851988 FUJ851988:FUR851988 FKN851988:FKV851988 FAR851988:FAZ851988 EQV851988:ERD851988 EGZ851988:EHH851988 DXD851988:DXL851988 DNH851988:DNP851988 DDL851988:DDT851988 CTP851988:CTX851988 CJT851988:CKB851988 BZX851988:CAF851988 BQB851988:BQJ851988 BGF851988:BGN851988 AWJ851988:AWR851988 AMN851988:AMV851988 ACR851988:ACZ851988 SV851988:TD851988 IZ851988:JH851988 D851988:L851988 WVL786452:WVT786452 WLP786452:WLX786452 WBT786452:WCB786452 VRX786452:VSF786452 VIB786452:VIJ786452 UYF786452:UYN786452 UOJ786452:UOR786452 UEN786452:UEV786452 TUR786452:TUZ786452 TKV786452:TLD786452 TAZ786452:TBH786452 SRD786452:SRL786452 SHH786452:SHP786452 RXL786452:RXT786452 RNP786452:RNX786452 RDT786452:REB786452 QTX786452:QUF786452 QKB786452:QKJ786452 QAF786452:QAN786452 PQJ786452:PQR786452 PGN786452:PGV786452 OWR786452:OWZ786452 OMV786452:OND786452 OCZ786452:ODH786452 NTD786452:NTL786452 NJH786452:NJP786452 MZL786452:MZT786452 MPP786452:MPX786452 MFT786452:MGB786452 LVX786452:LWF786452 LMB786452:LMJ786452 LCF786452:LCN786452 KSJ786452:KSR786452 KIN786452:KIV786452 JYR786452:JYZ786452 JOV786452:JPD786452 JEZ786452:JFH786452 IVD786452:IVL786452 ILH786452:ILP786452 IBL786452:IBT786452 HRP786452:HRX786452 HHT786452:HIB786452 GXX786452:GYF786452 GOB786452:GOJ786452 GEF786452:GEN786452 FUJ786452:FUR786452 FKN786452:FKV786452 FAR786452:FAZ786452 EQV786452:ERD786452 EGZ786452:EHH786452 DXD786452:DXL786452 DNH786452:DNP786452 DDL786452:DDT786452 CTP786452:CTX786452 CJT786452:CKB786452 BZX786452:CAF786452 BQB786452:BQJ786452 BGF786452:BGN786452 AWJ786452:AWR786452 AMN786452:AMV786452 ACR786452:ACZ786452 SV786452:TD786452 IZ786452:JH786452 D786452:L786452 WVL720916:WVT720916 WLP720916:WLX720916 WBT720916:WCB720916 VRX720916:VSF720916 VIB720916:VIJ720916 UYF720916:UYN720916 UOJ720916:UOR720916 UEN720916:UEV720916 TUR720916:TUZ720916 TKV720916:TLD720916 TAZ720916:TBH720916 SRD720916:SRL720916 SHH720916:SHP720916 RXL720916:RXT720916 RNP720916:RNX720916 RDT720916:REB720916 QTX720916:QUF720916 QKB720916:QKJ720916 QAF720916:QAN720916 PQJ720916:PQR720916 PGN720916:PGV720916 OWR720916:OWZ720916 OMV720916:OND720916 OCZ720916:ODH720916 NTD720916:NTL720916 NJH720916:NJP720916 MZL720916:MZT720916 MPP720916:MPX720916 MFT720916:MGB720916 LVX720916:LWF720916 LMB720916:LMJ720916 LCF720916:LCN720916 KSJ720916:KSR720916 KIN720916:KIV720916 JYR720916:JYZ720916 JOV720916:JPD720916 JEZ720916:JFH720916 IVD720916:IVL720916 ILH720916:ILP720916 IBL720916:IBT720916 HRP720916:HRX720916 HHT720916:HIB720916 GXX720916:GYF720916 GOB720916:GOJ720916 GEF720916:GEN720916 FUJ720916:FUR720916 FKN720916:FKV720916 FAR720916:FAZ720916 EQV720916:ERD720916 EGZ720916:EHH720916 DXD720916:DXL720916 DNH720916:DNP720916 DDL720916:DDT720916 CTP720916:CTX720916 CJT720916:CKB720916 BZX720916:CAF720916 BQB720916:BQJ720916 BGF720916:BGN720916 AWJ720916:AWR720916 AMN720916:AMV720916 ACR720916:ACZ720916 SV720916:TD720916 IZ720916:JH720916 D720916:L720916 WVL655380:WVT655380 WLP655380:WLX655380 WBT655380:WCB655380 VRX655380:VSF655380 VIB655380:VIJ655380 UYF655380:UYN655380 UOJ655380:UOR655380 UEN655380:UEV655380 TUR655380:TUZ655380 TKV655380:TLD655380 TAZ655380:TBH655380 SRD655380:SRL655380 SHH655380:SHP655380 RXL655380:RXT655380 RNP655380:RNX655380 RDT655380:REB655380 QTX655380:QUF655380 QKB655380:QKJ655380 QAF655380:QAN655380 PQJ655380:PQR655380 PGN655380:PGV655380 OWR655380:OWZ655380 OMV655380:OND655380 OCZ655380:ODH655380 NTD655380:NTL655380 NJH655380:NJP655380 MZL655380:MZT655380 MPP655380:MPX655380 MFT655380:MGB655380 LVX655380:LWF655380 LMB655380:LMJ655380 LCF655380:LCN655380 KSJ655380:KSR655380 KIN655380:KIV655380 JYR655380:JYZ655380 JOV655380:JPD655380 JEZ655380:JFH655380 IVD655380:IVL655380 ILH655380:ILP655380 IBL655380:IBT655380 HRP655380:HRX655380 HHT655380:HIB655380 GXX655380:GYF655380 GOB655380:GOJ655380 GEF655380:GEN655380 FUJ655380:FUR655380 FKN655380:FKV655380 FAR655380:FAZ655380 EQV655380:ERD655380 EGZ655380:EHH655380 DXD655380:DXL655380 DNH655380:DNP655380 DDL655380:DDT655380 CTP655380:CTX655380 CJT655380:CKB655380 BZX655380:CAF655380 BQB655380:BQJ655380 BGF655380:BGN655380 AWJ655380:AWR655380 AMN655380:AMV655380 ACR655380:ACZ655380 SV655380:TD655380 IZ655380:JH655380 D655380:L655380 WVL589844:WVT589844 WLP589844:WLX589844 WBT589844:WCB589844 VRX589844:VSF589844 VIB589844:VIJ589844 UYF589844:UYN589844 UOJ589844:UOR589844 UEN589844:UEV589844 TUR589844:TUZ589844 TKV589844:TLD589844 TAZ589844:TBH589844 SRD589844:SRL589844 SHH589844:SHP589844 RXL589844:RXT589844 RNP589844:RNX589844 RDT589844:REB589844 QTX589844:QUF589844 QKB589844:QKJ589844 QAF589844:QAN589844 PQJ589844:PQR589844 PGN589844:PGV589844 OWR589844:OWZ589844 OMV589844:OND589844 OCZ589844:ODH589844 NTD589844:NTL589844 NJH589844:NJP589844 MZL589844:MZT589844 MPP589844:MPX589844 MFT589844:MGB589844 LVX589844:LWF589844 LMB589844:LMJ589844 LCF589844:LCN589844 KSJ589844:KSR589844 KIN589844:KIV589844 JYR589844:JYZ589844 JOV589844:JPD589844 JEZ589844:JFH589844 IVD589844:IVL589844 ILH589844:ILP589844 IBL589844:IBT589844 HRP589844:HRX589844 HHT589844:HIB589844 GXX589844:GYF589844 GOB589844:GOJ589844 GEF589844:GEN589844 FUJ589844:FUR589844 FKN589844:FKV589844 FAR589844:FAZ589844 EQV589844:ERD589844 EGZ589844:EHH589844 DXD589844:DXL589844 DNH589844:DNP589844 DDL589844:DDT589844 CTP589844:CTX589844 CJT589844:CKB589844 BZX589844:CAF589844 BQB589844:BQJ589844 BGF589844:BGN589844 AWJ589844:AWR589844 AMN589844:AMV589844 ACR589844:ACZ589844 SV589844:TD589844 IZ589844:JH589844 D589844:L589844 WVL524308:WVT524308 WLP524308:WLX524308 WBT524308:WCB524308 VRX524308:VSF524308 VIB524308:VIJ524308 UYF524308:UYN524308 UOJ524308:UOR524308 UEN524308:UEV524308 TUR524308:TUZ524308 TKV524308:TLD524308 TAZ524308:TBH524308 SRD524308:SRL524308 SHH524308:SHP524308 RXL524308:RXT524308 RNP524308:RNX524308 RDT524308:REB524308 QTX524308:QUF524308 QKB524308:QKJ524308 QAF524308:QAN524308 PQJ524308:PQR524308 PGN524308:PGV524308 OWR524308:OWZ524308 OMV524308:OND524308 OCZ524308:ODH524308 NTD524308:NTL524308 NJH524308:NJP524308 MZL524308:MZT524308 MPP524308:MPX524308 MFT524308:MGB524308 LVX524308:LWF524308 LMB524308:LMJ524308 LCF524308:LCN524308 KSJ524308:KSR524308 KIN524308:KIV524308 JYR524308:JYZ524308 JOV524308:JPD524308 JEZ524308:JFH524308 IVD524308:IVL524308 ILH524308:ILP524308 IBL524308:IBT524308 HRP524308:HRX524308 HHT524308:HIB524308 GXX524308:GYF524308 GOB524308:GOJ524308 GEF524308:GEN524308 FUJ524308:FUR524308 FKN524308:FKV524308 FAR524308:FAZ524308 EQV524308:ERD524308 EGZ524308:EHH524308 DXD524308:DXL524308 DNH524308:DNP524308 DDL524308:DDT524308 CTP524308:CTX524308 CJT524308:CKB524308 BZX524308:CAF524308 BQB524308:BQJ524308 BGF524308:BGN524308 AWJ524308:AWR524308 AMN524308:AMV524308 ACR524308:ACZ524308 SV524308:TD524308 IZ524308:JH524308 D524308:L524308 WVL458772:WVT458772 WLP458772:WLX458772 WBT458772:WCB458772 VRX458772:VSF458772 VIB458772:VIJ458772 UYF458772:UYN458772 UOJ458772:UOR458772 UEN458772:UEV458772 TUR458772:TUZ458772 TKV458772:TLD458772 TAZ458772:TBH458772 SRD458772:SRL458772 SHH458772:SHP458772 RXL458772:RXT458772 RNP458772:RNX458772 RDT458772:REB458772 QTX458772:QUF458772 QKB458772:QKJ458772 QAF458772:QAN458772 PQJ458772:PQR458772 PGN458772:PGV458772 OWR458772:OWZ458772 OMV458772:OND458772 OCZ458772:ODH458772 NTD458772:NTL458772 NJH458772:NJP458772 MZL458772:MZT458772 MPP458772:MPX458772 MFT458772:MGB458772 LVX458772:LWF458772 LMB458772:LMJ458772 LCF458772:LCN458772 KSJ458772:KSR458772 KIN458772:KIV458772 JYR458772:JYZ458772 JOV458772:JPD458772 JEZ458772:JFH458772 IVD458772:IVL458772 ILH458772:ILP458772 IBL458772:IBT458772 HRP458772:HRX458772 HHT458772:HIB458772 GXX458772:GYF458772 GOB458772:GOJ458772 GEF458772:GEN458772 FUJ458772:FUR458772 FKN458772:FKV458772 FAR458772:FAZ458772 EQV458772:ERD458772 EGZ458772:EHH458772 DXD458772:DXL458772 DNH458772:DNP458772 DDL458772:DDT458772 CTP458772:CTX458772 CJT458772:CKB458772 BZX458772:CAF458772 BQB458772:BQJ458772 BGF458772:BGN458772 AWJ458772:AWR458772 AMN458772:AMV458772 ACR458772:ACZ458772 SV458772:TD458772 IZ458772:JH458772 D458772:L458772 WVL393236:WVT393236 WLP393236:WLX393236 WBT393236:WCB393236 VRX393236:VSF393236 VIB393236:VIJ393236 UYF393236:UYN393236 UOJ393236:UOR393236 UEN393236:UEV393236 TUR393236:TUZ393236 TKV393236:TLD393236 TAZ393236:TBH393236 SRD393236:SRL393236 SHH393236:SHP393236 RXL393236:RXT393236 RNP393236:RNX393236 RDT393236:REB393236 QTX393236:QUF393236 QKB393236:QKJ393236 QAF393236:QAN393236 PQJ393236:PQR393236 PGN393236:PGV393236 OWR393236:OWZ393236 OMV393236:OND393236 OCZ393236:ODH393236 NTD393236:NTL393236 NJH393236:NJP393236 MZL393236:MZT393236 MPP393236:MPX393236 MFT393236:MGB393236 LVX393236:LWF393236 LMB393236:LMJ393236 LCF393236:LCN393236 KSJ393236:KSR393236 KIN393236:KIV393236 JYR393236:JYZ393236 JOV393236:JPD393236 JEZ393236:JFH393236 IVD393236:IVL393236 ILH393236:ILP393236 IBL393236:IBT393236 HRP393236:HRX393236 HHT393236:HIB393236 GXX393236:GYF393236 GOB393236:GOJ393236 GEF393236:GEN393236 FUJ393236:FUR393236 FKN393236:FKV393236 FAR393236:FAZ393236 EQV393236:ERD393236 EGZ393236:EHH393236 DXD393236:DXL393236 DNH393236:DNP393236 DDL393236:DDT393236 CTP393236:CTX393236 CJT393236:CKB393236 BZX393236:CAF393236 BQB393236:BQJ393236 BGF393236:BGN393236 AWJ393236:AWR393236 AMN393236:AMV393236 ACR393236:ACZ393236 SV393236:TD393236 IZ393236:JH393236 D393236:L393236 WVL327700:WVT327700 WLP327700:WLX327700 WBT327700:WCB327700 VRX327700:VSF327700 VIB327700:VIJ327700 UYF327700:UYN327700 UOJ327700:UOR327700 UEN327700:UEV327700 TUR327700:TUZ327700 TKV327700:TLD327700 TAZ327700:TBH327700 SRD327700:SRL327700 SHH327700:SHP327700 RXL327700:RXT327700 RNP327700:RNX327700 RDT327700:REB327700 QTX327700:QUF327700 QKB327700:QKJ327700 QAF327700:QAN327700 PQJ327700:PQR327700 PGN327700:PGV327700 OWR327700:OWZ327700 OMV327700:OND327700 OCZ327700:ODH327700 NTD327700:NTL327700 NJH327700:NJP327700 MZL327700:MZT327700 MPP327700:MPX327700 MFT327700:MGB327700 LVX327700:LWF327700 LMB327700:LMJ327700 LCF327700:LCN327700 KSJ327700:KSR327700 KIN327700:KIV327700 JYR327700:JYZ327700 JOV327700:JPD327700 JEZ327700:JFH327700 IVD327700:IVL327700 ILH327700:ILP327700 IBL327700:IBT327700 HRP327700:HRX327700 HHT327700:HIB327700 GXX327700:GYF327700 GOB327700:GOJ327700 GEF327700:GEN327700 FUJ327700:FUR327700 FKN327700:FKV327700 FAR327700:FAZ327700 EQV327700:ERD327700 EGZ327700:EHH327700 DXD327700:DXL327700 DNH327700:DNP327700 DDL327700:DDT327700 CTP327700:CTX327700 CJT327700:CKB327700 BZX327700:CAF327700 BQB327700:BQJ327700 BGF327700:BGN327700 AWJ327700:AWR327700 AMN327700:AMV327700 ACR327700:ACZ327700 SV327700:TD327700 IZ327700:JH327700 D327700:L327700 WVL262164:WVT262164 WLP262164:WLX262164 WBT262164:WCB262164 VRX262164:VSF262164 VIB262164:VIJ262164 UYF262164:UYN262164 UOJ262164:UOR262164 UEN262164:UEV262164 TUR262164:TUZ262164 TKV262164:TLD262164 TAZ262164:TBH262164 SRD262164:SRL262164 SHH262164:SHP262164 RXL262164:RXT262164 RNP262164:RNX262164 RDT262164:REB262164 QTX262164:QUF262164 QKB262164:QKJ262164 QAF262164:QAN262164 PQJ262164:PQR262164 PGN262164:PGV262164 OWR262164:OWZ262164 OMV262164:OND262164 OCZ262164:ODH262164 NTD262164:NTL262164 NJH262164:NJP262164 MZL262164:MZT262164 MPP262164:MPX262164 MFT262164:MGB262164 LVX262164:LWF262164 LMB262164:LMJ262164 LCF262164:LCN262164 KSJ262164:KSR262164 KIN262164:KIV262164 JYR262164:JYZ262164 JOV262164:JPD262164 JEZ262164:JFH262164 IVD262164:IVL262164 ILH262164:ILP262164 IBL262164:IBT262164 HRP262164:HRX262164 HHT262164:HIB262164 GXX262164:GYF262164 GOB262164:GOJ262164 GEF262164:GEN262164 FUJ262164:FUR262164 FKN262164:FKV262164 FAR262164:FAZ262164 EQV262164:ERD262164 EGZ262164:EHH262164 DXD262164:DXL262164 DNH262164:DNP262164 DDL262164:DDT262164 CTP262164:CTX262164 CJT262164:CKB262164 BZX262164:CAF262164 BQB262164:BQJ262164 BGF262164:BGN262164 AWJ262164:AWR262164 AMN262164:AMV262164 ACR262164:ACZ262164 SV262164:TD262164 IZ262164:JH262164 D262164:L262164 WVL196628:WVT196628 WLP196628:WLX196628 WBT196628:WCB196628 VRX196628:VSF196628 VIB196628:VIJ196628 UYF196628:UYN196628 UOJ196628:UOR196628 UEN196628:UEV196628 TUR196628:TUZ196628 TKV196628:TLD196628 TAZ196628:TBH196628 SRD196628:SRL196628 SHH196628:SHP196628 RXL196628:RXT196628 RNP196628:RNX196628 RDT196628:REB196628 QTX196628:QUF196628 QKB196628:QKJ196628 QAF196628:QAN196628 PQJ196628:PQR196628 PGN196628:PGV196628 OWR196628:OWZ196628 OMV196628:OND196628 OCZ196628:ODH196628 NTD196628:NTL196628 NJH196628:NJP196628 MZL196628:MZT196628 MPP196628:MPX196628 MFT196628:MGB196628 LVX196628:LWF196628 LMB196628:LMJ196628 LCF196628:LCN196628 KSJ196628:KSR196628 KIN196628:KIV196628 JYR196628:JYZ196628 JOV196628:JPD196628 JEZ196628:JFH196628 IVD196628:IVL196628 ILH196628:ILP196628 IBL196628:IBT196628 HRP196628:HRX196628 HHT196628:HIB196628 GXX196628:GYF196628 GOB196628:GOJ196628 GEF196628:GEN196628 FUJ196628:FUR196628 FKN196628:FKV196628 FAR196628:FAZ196628 EQV196628:ERD196628 EGZ196628:EHH196628 DXD196628:DXL196628 DNH196628:DNP196628 DDL196628:DDT196628 CTP196628:CTX196628 CJT196628:CKB196628 BZX196628:CAF196628 BQB196628:BQJ196628 BGF196628:BGN196628 AWJ196628:AWR196628 AMN196628:AMV196628 ACR196628:ACZ196628 SV196628:TD196628 IZ196628:JH196628 D196628:L196628 WVL131092:WVT131092 WLP131092:WLX131092 WBT131092:WCB131092 VRX131092:VSF131092 VIB131092:VIJ131092 UYF131092:UYN131092 UOJ131092:UOR131092 UEN131092:UEV131092 TUR131092:TUZ131092 TKV131092:TLD131092 TAZ131092:TBH131092 SRD131092:SRL131092 SHH131092:SHP131092 RXL131092:RXT131092 RNP131092:RNX131092 RDT131092:REB131092 QTX131092:QUF131092 QKB131092:QKJ131092 QAF131092:QAN131092 PQJ131092:PQR131092 PGN131092:PGV131092 OWR131092:OWZ131092 OMV131092:OND131092 OCZ131092:ODH131092 NTD131092:NTL131092 NJH131092:NJP131092 MZL131092:MZT131092 MPP131092:MPX131092 MFT131092:MGB131092 LVX131092:LWF131092 LMB131092:LMJ131092 LCF131092:LCN131092 KSJ131092:KSR131092 KIN131092:KIV131092 JYR131092:JYZ131092 JOV131092:JPD131092 JEZ131092:JFH131092 IVD131092:IVL131092 ILH131092:ILP131092 IBL131092:IBT131092 HRP131092:HRX131092 HHT131092:HIB131092 GXX131092:GYF131092 GOB131092:GOJ131092 GEF131092:GEN131092 FUJ131092:FUR131092 FKN131092:FKV131092 FAR131092:FAZ131092 EQV131092:ERD131092 EGZ131092:EHH131092 DXD131092:DXL131092 DNH131092:DNP131092 DDL131092:DDT131092 CTP131092:CTX131092 CJT131092:CKB131092 BZX131092:CAF131092 BQB131092:BQJ131092 BGF131092:BGN131092 AWJ131092:AWR131092 AMN131092:AMV131092 ACR131092:ACZ131092 SV131092:TD131092 IZ131092:JH131092 D131092:L131092 WVL65556:WVT65556 WLP65556:WLX65556 WBT65556:WCB65556 VRX65556:VSF65556 VIB65556:VIJ65556 UYF65556:UYN65556 UOJ65556:UOR65556 UEN65556:UEV65556 TUR65556:TUZ65556 TKV65556:TLD65556 TAZ65556:TBH65556 SRD65556:SRL65556 SHH65556:SHP65556 RXL65556:RXT65556 RNP65556:RNX65556 RDT65556:REB65556 QTX65556:QUF65556 QKB65556:QKJ65556 QAF65556:QAN65556 PQJ65556:PQR65556 PGN65556:PGV65556 OWR65556:OWZ65556 OMV65556:OND65556 OCZ65556:ODH65556 NTD65556:NTL65556 NJH65556:NJP65556 MZL65556:MZT65556 MPP65556:MPX65556 MFT65556:MGB65556 LVX65556:LWF65556 LMB65556:LMJ65556 LCF65556:LCN65556 KSJ65556:KSR65556 KIN65556:KIV65556 JYR65556:JYZ65556 JOV65556:JPD65556 JEZ65556:JFH65556 IVD65556:IVL65556 ILH65556:ILP65556 IBL65556:IBT65556 HRP65556:HRX65556 HHT65556:HIB65556 GXX65556:GYF65556 GOB65556:GOJ65556 GEF65556:GEN65556 FUJ65556:FUR65556 FKN65556:FKV65556 FAR65556:FAZ65556 EQV65556:ERD65556 EGZ65556:EHH65556 DXD65556:DXL65556 DNH65556:DNP65556 DDL65556:DDT65556 CTP65556:CTX65556 CJT65556:CKB65556 BZX65556:CAF65556 BQB65556:BQJ65556 BGF65556:BGN65556 AWJ65556:AWR65556 AMN65556:AMV65556 ACR65556:ACZ65556 SV65556:TD65556 IZ65556:JH65556 D65556:L65556 WVL21:WVT21 WLP21:WLX21 WBT21:WCB21 VRX21:VSF21 VIB21:VIJ21 UYF21:UYN21 UOJ21:UOR21 UEN21:UEV21 TUR21:TUZ21 TKV21:TLD21 TAZ21:TBH21 SRD21:SRL21 SHH21:SHP21 RXL21:RXT21 RNP21:RNX21 RDT21:REB21 QTX21:QUF21 QKB21:QKJ21 QAF21:QAN21 PQJ21:PQR21 PGN21:PGV21 OWR21:OWZ21 OMV21:OND21 OCZ21:ODH21 NTD21:NTL21 NJH21:NJP21 MZL21:MZT21 MPP21:MPX21 MFT21:MGB21 LVX21:LWF21 LMB21:LMJ21 LCF21:LCN21 KSJ21:KSR21 KIN21:KIV21 JYR21:JYZ21 JOV21:JPD21 JEZ21:JFH21 IVD21:IVL21 ILH21:ILP21 IBL21:IBT21 HRP21:HRX21 HHT21:HIB21 GXX21:GYF21 GOB21:GOJ21 GEF21:GEN21 FUJ21:FUR21 FKN21:FKV21 FAR21:FAZ21 EQV21:ERD21 EGZ21:EHH21 DXD21:DXL21 DNH21:DNP21 DDL21:DDT21 CTP21:CTX21 CJT21:CKB21 BZX21:CAF21 BQB21:BQJ21 BGF21:BGN21 AWJ21:AWR21 AMN21:AMV21 ACR21:ACZ21 SV21:TD21 IZ21:JH21">
      <formula1>$A$92:$A$128</formula1>
    </dataValidation>
    <dataValidation type="list" allowBlank="1" showInputMessage="1" showErrorMessage="1" prompt="wybierz fundusz" sqref="D23:L23 WVL983062:WVT983062 WLP983062:WLX983062 WBT983062:WCB983062 VRX983062:VSF983062 VIB983062:VIJ983062 UYF983062:UYN983062 UOJ983062:UOR983062 UEN983062:UEV983062 TUR983062:TUZ983062 TKV983062:TLD983062 TAZ983062:TBH983062 SRD983062:SRL983062 SHH983062:SHP983062 RXL983062:RXT983062 RNP983062:RNX983062 RDT983062:REB983062 QTX983062:QUF983062 QKB983062:QKJ983062 QAF983062:QAN983062 PQJ983062:PQR983062 PGN983062:PGV983062 OWR983062:OWZ983062 OMV983062:OND983062 OCZ983062:ODH983062 NTD983062:NTL983062 NJH983062:NJP983062 MZL983062:MZT983062 MPP983062:MPX983062 MFT983062:MGB983062 LVX983062:LWF983062 LMB983062:LMJ983062 LCF983062:LCN983062 KSJ983062:KSR983062 KIN983062:KIV983062 JYR983062:JYZ983062 JOV983062:JPD983062 JEZ983062:JFH983062 IVD983062:IVL983062 ILH983062:ILP983062 IBL983062:IBT983062 HRP983062:HRX983062 HHT983062:HIB983062 GXX983062:GYF983062 GOB983062:GOJ983062 GEF983062:GEN983062 FUJ983062:FUR983062 FKN983062:FKV983062 FAR983062:FAZ983062 EQV983062:ERD983062 EGZ983062:EHH983062 DXD983062:DXL983062 DNH983062:DNP983062 DDL983062:DDT983062 CTP983062:CTX983062 CJT983062:CKB983062 BZX983062:CAF983062 BQB983062:BQJ983062 BGF983062:BGN983062 AWJ983062:AWR983062 AMN983062:AMV983062 ACR983062:ACZ983062 SV983062:TD983062 IZ983062:JH983062 D983062:L983062 WVL917526:WVT917526 WLP917526:WLX917526 WBT917526:WCB917526 VRX917526:VSF917526 VIB917526:VIJ917526 UYF917526:UYN917526 UOJ917526:UOR917526 UEN917526:UEV917526 TUR917526:TUZ917526 TKV917526:TLD917526 TAZ917526:TBH917526 SRD917526:SRL917526 SHH917526:SHP917526 RXL917526:RXT917526 RNP917526:RNX917526 RDT917526:REB917526 QTX917526:QUF917526 QKB917526:QKJ917526 QAF917526:QAN917526 PQJ917526:PQR917526 PGN917526:PGV917526 OWR917526:OWZ917526 OMV917526:OND917526 OCZ917526:ODH917526 NTD917526:NTL917526 NJH917526:NJP917526 MZL917526:MZT917526 MPP917526:MPX917526 MFT917526:MGB917526 LVX917526:LWF917526 LMB917526:LMJ917526 LCF917526:LCN917526 KSJ917526:KSR917526 KIN917526:KIV917526 JYR917526:JYZ917526 JOV917526:JPD917526 JEZ917526:JFH917526 IVD917526:IVL917526 ILH917526:ILP917526 IBL917526:IBT917526 HRP917526:HRX917526 HHT917526:HIB917526 GXX917526:GYF917526 GOB917526:GOJ917526 GEF917526:GEN917526 FUJ917526:FUR917526 FKN917526:FKV917526 FAR917526:FAZ917526 EQV917526:ERD917526 EGZ917526:EHH917526 DXD917526:DXL917526 DNH917526:DNP917526 DDL917526:DDT917526 CTP917526:CTX917526 CJT917526:CKB917526 BZX917526:CAF917526 BQB917526:BQJ917526 BGF917526:BGN917526 AWJ917526:AWR917526 AMN917526:AMV917526 ACR917526:ACZ917526 SV917526:TD917526 IZ917526:JH917526 D917526:L917526 WVL851990:WVT851990 WLP851990:WLX851990 WBT851990:WCB851990 VRX851990:VSF851990 VIB851990:VIJ851990 UYF851990:UYN851990 UOJ851990:UOR851990 UEN851990:UEV851990 TUR851990:TUZ851990 TKV851990:TLD851990 TAZ851990:TBH851990 SRD851990:SRL851990 SHH851990:SHP851990 RXL851990:RXT851990 RNP851990:RNX851990 RDT851990:REB851990 QTX851990:QUF851990 QKB851990:QKJ851990 QAF851990:QAN851990 PQJ851990:PQR851990 PGN851990:PGV851990 OWR851990:OWZ851990 OMV851990:OND851990 OCZ851990:ODH851990 NTD851990:NTL851990 NJH851990:NJP851990 MZL851990:MZT851990 MPP851990:MPX851990 MFT851990:MGB851990 LVX851990:LWF851990 LMB851990:LMJ851990 LCF851990:LCN851990 KSJ851990:KSR851990 KIN851990:KIV851990 JYR851990:JYZ851990 JOV851990:JPD851990 JEZ851990:JFH851990 IVD851990:IVL851990 ILH851990:ILP851990 IBL851990:IBT851990 HRP851990:HRX851990 HHT851990:HIB851990 GXX851990:GYF851990 GOB851990:GOJ851990 GEF851990:GEN851990 FUJ851990:FUR851990 FKN851990:FKV851990 FAR851990:FAZ851990 EQV851990:ERD851990 EGZ851990:EHH851990 DXD851990:DXL851990 DNH851990:DNP851990 DDL851990:DDT851990 CTP851990:CTX851990 CJT851990:CKB851990 BZX851990:CAF851990 BQB851990:BQJ851990 BGF851990:BGN851990 AWJ851990:AWR851990 AMN851990:AMV851990 ACR851990:ACZ851990 SV851990:TD851990 IZ851990:JH851990 D851990:L851990 WVL786454:WVT786454 WLP786454:WLX786454 WBT786454:WCB786454 VRX786454:VSF786454 VIB786454:VIJ786454 UYF786454:UYN786454 UOJ786454:UOR786454 UEN786454:UEV786454 TUR786454:TUZ786454 TKV786454:TLD786454 TAZ786454:TBH786454 SRD786454:SRL786454 SHH786454:SHP786454 RXL786454:RXT786454 RNP786454:RNX786454 RDT786454:REB786454 QTX786454:QUF786454 QKB786454:QKJ786454 QAF786454:QAN786454 PQJ786454:PQR786454 PGN786454:PGV786454 OWR786454:OWZ786454 OMV786454:OND786454 OCZ786454:ODH786454 NTD786454:NTL786454 NJH786454:NJP786454 MZL786454:MZT786454 MPP786454:MPX786454 MFT786454:MGB786454 LVX786454:LWF786454 LMB786454:LMJ786454 LCF786454:LCN786454 KSJ786454:KSR786454 KIN786454:KIV786454 JYR786454:JYZ786454 JOV786454:JPD786454 JEZ786454:JFH786454 IVD786454:IVL786454 ILH786454:ILP786454 IBL786454:IBT786454 HRP786454:HRX786454 HHT786454:HIB786454 GXX786454:GYF786454 GOB786454:GOJ786454 GEF786454:GEN786454 FUJ786454:FUR786454 FKN786454:FKV786454 FAR786454:FAZ786454 EQV786454:ERD786454 EGZ786454:EHH786454 DXD786454:DXL786454 DNH786454:DNP786454 DDL786454:DDT786454 CTP786454:CTX786454 CJT786454:CKB786454 BZX786454:CAF786454 BQB786454:BQJ786454 BGF786454:BGN786454 AWJ786454:AWR786454 AMN786454:AMV786454 ACR786454:ACZ786454 SV786454:TD786454 IZ786454:JH786454 D786454:L786454 WVL720918:WVT720918 WLP720918:WLX720918 WBT720918:WCB720918 VRX720918:VSF720918 VIB720918:VIJ720918 UYF720918:UYN720918 UOJ720918:UOR720918 UEN720918:UEV720918 TUR720918:TUZ720918 TKV720918:TLD720918 TAZ720918:TBH720918 SRD720918:SRL720918 SHH720918:SHP720918 RXL720918:RXT720918 RNP720918:RNX720918 RDT720918:REB720918 QTX720918:QUF720918 QKB720918:QKJ720918 QAF720918:QAN720918 PQJ720918:PQR720918 PGN720918:PGV720918 OWR720918:OWZ720918 OMV720918:OND720918 OCZ720918:ODH720918 NTD720918:NTL720918 NJH720918:NJP720918 MZL720918:MZT720918 MPP720918:MPX720918 MFT720918:MGB720918 LVX720918:LWF720918 LMB720918:LMJ720918 LCF720918:LCN720918 KSJ720918:KSR720918 KIN720918:KIV720918 JYR720918:JYZ720918 JOV720918:JPD720918 JEZ720918:JFH720918 IVD720918:IVL720918 ILH720918:ILP720918 IBL720918:IBT720918 HRP720918:HRX720918 HHT720918:HIB720918 GXX720918:GYF720918 GOB720918:GOJ720918 GEF720918:GEN720918 FUJ720918:FUR720918 FKN720918:FKV720918 FAR720918:FAZ720918 EQV720918:ERD720918 EGZ720918:EHH720918 DXD720918:DXL720918 DNH720918:DNP720918 DDL720918:DDT720918 CTP720918:CTX720918 CJT720918:CKB720918 BZX720918:CAF720918 BQB720918:BQJ720918 BGF720918:BGN720918 AWJ720918:AWR720918 AMN720918:AMV720918 ACR720918:ACZ720918 SV720918:TD720918 IZ720918:JH720918 D720918:L720918 WVL655382:WVT655382 WLP655382:WLX655382 WBT655382:WCB655382 VRX655382:VSF655382 VIB655382:VIJ655382 UYF655382:UYN655382 UOJ655382:UOR655382 UEN655382:UEV655382 TUR655382:TUZ655382 TKV655382:TLD655382 TAZ655382:TBH655382 SRD655382:SRL655382 SHH655382:SHP655382 RXL655382:RXT655382 RNP655382:RNX655382 RDT655382:REB655382 QTX655382:QUF655382 QKB655382:QKJ655382 QAF655382:QAN655382 PQJ655382:PQR655382 PGN655382:PGV655382 OWR655382:OWZ655382 OMV655382:OND655382 OCZ655382:ODH655382 NTD655382:NTL655382 NJH655382:NJP655382 MZL655382:MZT655382 MPP655382:MPX655382 MFT655382:MGB655382 LVX655382:LWF655382 LMB655382:LMJ655382 LCF655382:LCN655382 KSJ655382:KSR655382 KIN655382:KIV655382 JYR655382:JYZ655382 JOV655382:JPD655382 JEZ655382:JFH655382 IVD655382:IVL655382 ILH655382:ILP655382 IBL655382:IBT655382 HRP655382:HRX655382 HHT655382:HIB655382 GXX655382:GYF655382 GOB655382:GOJ655382 GEF655382:GEN655382 FUJ655382:FUR655382 FKN655382:FKV655382 FAR655382:FAZ655382 EQV655382:ERD655382 EGZ655382:EHH655382 DXD655382:DXL655382 DNH655382:DNP655382 DDL655382:DDT655382 CTP655382:CTX655382 CJT655382:CKB655382 BZX655382:CAF655382 BQB655382:BQJ655382 BGF655382:BGN655382 AWJ655382:AWR655382 AMN655382:AMV655382 ACR655382:ACZ655382 SV655382:TD655382 IZ655382:JH655382 D655382:L655382 WVL589846:WVT589846 WLP589846:WLX589846 WBT589846:WCB589846 VRX589846:VSF589846 VIB589846:VIJ589846 UYF589846:UYN589846 UOJ589846:UOR589846 UEN589846:UEV589846 TUR589846:TUZ589846 TKV589846:TLD589846 TAZ589846:TBH589846 SRD589846:SRL589846 SHH589846:SHP589846 RXL589846:RXT589846 RNP589846:RNX589846 RDT589846:REB589846 QTX589846:QUF589846 QKB589846:QKJ589846 QAF589846:QAN589846 PQJ589846:PQR589846 PGN589846:PGV589846 OWR589846:OWZ589846 OMV589846:OND589846 OCZ589846:ODH589846 NTD589846:NTL589846 NJH589846:NJP589846 MZL589846:MZT589846 MPP589846:MPX589846 MFT589846:MGB589846 LVX589846:LWF589846 LMB589846:LMJ589846 LCF589846:LCN589846 KSJ589846:KSR589846 KIN589846:KIV589846 JYR589846:JYZ589846 JOV589846:JPD589846 JEZ589846:JFH589846 IVD589846:IVL589846 ILH589846:ILP589846 IBL589846:IBT589846 HRP589846:HRX589846 HHT589846:HIB589846 GXX589846:GYF589846 GOB589846:GOJ589846 GEF589846:GEN589846 FUJ589846:FUR589846 FKN589846:FKV589846 FAR589846:FAZ589846 EQV589846:ERD589846 EGZ589846:EHH589846 DXD589846:DXL589846 DNH589846:DNP589846 DDL589846:DDT589846 CTP589846:CTX589846 CJT589846:CKB589846 BZX589846:CAF589846 BQB589846:BQJ589846 BGF589846:BGN589846 AWJ589846:AWR589846 AMN589846:AMV589846 ACR589846:ACZ589846 SV589846:TD589846 IZ589846:JH589846 D589846:L589846 WVL524310:WVT524310 WLP524310:WLX524310 WBT524310:WCB524310 VRX524310:VSF524310 VIB524310:VIJ524310 UYF524310:UYN524310 UOJ524310:UOR524310 UEN524310:UEV524310 TUR524310:TUZ524310 TKV524310:TLD524310 TAZ524310:TBH524310 SRD524310:SRL524310 SHH524310:SHP524310 RXL524310:RXT524310 RNP524310:RNX524310 RDT524310:REB524310 QTX524310:QUF524310 QKB524310:QKJ524310 QAF524310:QAN524310 PQJ524310:PQR524310 PGN524310:PGV524310 OWR524310:OWZ524310 OMV524310:OND524310 OCZ524310:ODH524310 NTD524310:NTL524310 NJH524310:NJP524310 MZL524310:MZT524310 MPP524310:MPX524310 MFT524310:MGB524310 LVX524310:LWF524310 LMB524310:LMJ524310 LCF524310:LCN524310 KSJ524310:KSR524310 KIN524310:KIV524310 JYR524310:JYZ524310 JOV524310:JPD524310 JEZ524310:JFH524310 IVD524310:IVL524310 ILH524310:ILP524310 IBL524310:IBT524310 HRP524310:HRX524310 HHT524310:HIB524310 GXX524310:GYF524310 GOB524310:GOJ524310 GEF524310:GEN524310 FUJ524310:FUR524310 FKN524310:FKV524310 FAR524310:FAZ524310 EQV524310:ERD524310 EGZ524310:EHH524310 DXD524310:DXL524310 DNH524310:DNP524310 DDL524310:DDT524310 CTP524310:CTX524310 CJT524310:CKB524310 BZX524310:CAF524310 BQB524310:BQJ524310 BGF524310:BGN524310 AWJ524310:AWR524310 AMN524310:AMV524310 ACR524310:ACZ524310 SV524310:TD524310 IZ524310:JH524310 D524310:L524310 WVL458774:WVT458774 WLP458774:WLX458774 WBT458774:WCB458774 VRX458774:VSF458774 VIB458774:VIJ458774 UYF458774:UYN458774 UOJ458774:UOR458774 UEN458774:UEV458774 TUR458774:TUZ458774 TKV458774:TLD458774 TAZ458774:TBH458774 SRD458774:SRL458774 SHH458774:SHP458774 RXL458774:RXT458774 RNP458774:RNX458774 RDT458774:REB458774 QTX458774:QUF458774 QKB458774:QKJ458774 QAF458774:QAN458774 PQJ458774:PQR458774 PGN458774:PGV458774 OWR458774:OWZ458774 OMV458774:OND458774 OCZ458774:ODH458774 NTD458774:NTL458774 NJH458774:NJP458774 MZL458774:MZT458774 MPP458774:MPX458774 MFT458774:MGB458774 LVX458774:LWF458774 LMB458774:LMJ458774 LCF458774:LCN458774 KSJ458774:KSR458774 KIN458774:KIV458774 JYR458774:JYZ458774 JOV458774:JPD458774 JEZ458774:JFH458774 IVD458774:IVL458774 ILH458774:ILP458774 IBL458774:IBT458774 HRP458774:HRX458774 HHT458774:HIB458774 GXX458774:GYF458774 GOB458774:GOJ458774 GEF458774:GEN458774 FUJ458774:FUR458774 FKN458774:FKV458774 FAR458774:FAZ458774 EQV458774:ERD458774 EGZ458774:EHH458774 DXD458774:DXL458774 DNH458774:DNP458774 DDL458774:DDT458774 CTP458774:CTX458774 CJT458774:CKB458774 BZX458774:CAF458774 BQB458774:BQJ458774 BGF458774:BGN458774 AWJ458774:AWR458774 AMN458774:AMV458774 ACR458774:ACZ458774 SV458774:TD458774 IZ458774:JH458774 D458774:L458774 WVL393238:WVT393238 WLP393238:WLX393238 WBT393238:WCB393238 VRX393238:VSF393238 VIB393238:VIJ393238 UYF393238:UYN393238 UOJ393238:UOR393238 UEN393238:UEV393238 TUR393238:TUZ393238 TKV393238:TLD393238 TAZ393238:TBH393238 SRD393238:SRL393238 SHH393238:SHP393238 RXL393238:RXT393238 RNP393238:RNX393238 RDT393238:REB393238 QTX393238:QUF393238 QKB393238:QKJ393238 QAF393238:QAN393238 PQJ393238:PQR393238 PGN393238:PGV393238 OWR393238:OWZ393238 OMV393238:OND393238 OCZ393238:ODH393238 NTD393238:NTL393238 NJH393238:NJP393238 MZL393238:MZT393238 MPP393238:MPX393238 MFT393238:MGB393238 LVX393238:LWF393238 LMB393238:LMJ393238 LCF393238:LCN393238 KSJ393238:KSR393238 KIN393238:KIV393238 JYR393238:JYZ393238 JOV393238:JPD393238 JEZ393238:JFH393238 IVD393238:IVL393238 ILH393238:ILP393238 IBL393238:IBT393238 HRP393238:HRX393238 HHT393238:HIB393238 GXX393238:GYF393238 GOB393238:GOJ393238 GEF393238:GEN393238 FUJ393238:FUR393238 FKN393238:FKV393238 FAR393238:FAZ393238 EQV393238:ERD393238 EGZ393238:EHH393238 DXD393238:DXL393238 DNH393238:DNP393238 DDL393238:DDT393238 CTP393238:CTX393238 CJT393238:CKB393238 BZX393238:CAF393238 BQB393238:BQJ393238 BGF393238:BGN393238 AWJ393238:AWR393238 AMN393238:AMV393238 ACR393238:ACZ393238 SV393238:TD393238 IZ393238:JH393238 D393238:L393238 WVL327702:WVT327702 WLP327702:WLX327702 WBT327702:WCB327702 VRX327702:VSF327702 VIB327702:VIJ327702 UYF327702:UYN327702 UOJ327702:UOR327702 UEN327702:UEV327702 TUR327702:TUZ327702 TKV327702:TLD327702 TAZ327702:TBH327702 SRD327702:SRL327702 SHH327702:SHP327702 RXL327702:RXT327702 RNP327702:RNX327702 RDT327702:REB327702 QTX327702:QUF327702 QKB327702:QKJ327702 QAF327702:QAN327702 PQJ327702:PQR327702 PGN327702:PGV327702 OWR327702:OWZ327702 OMV327702:OND327702 OCZ327702:ODH327702 NTD327702:NTL327702 NJH327702:NJP327702 MZL327702:MZT327702 MPP327702:MPX327702 MFT327702:MGB327702 LVX327702:LWF327702 LMB327702:LMJ327702 LCF327702:LCN327702 KSJ327702:KSR327702 KIN327702:KIV327702 JYR327702:JYZ327702 JOV327702:JPD327702 JEZ327702:JFH327702 IVD327702:IVL327702 ILH327702:ILP327702 IBL327702:IBT327702 HRP327702:HRX327702 HHT327702:HIB327702 GXX327702:GYF327702 GOB327702:GOJ327702 GEF327702:GEN327702 FUJ327702:FUR327702 FKN327702:FKV327702 FAR327702:FAZ327702 EQV327702:ERD327702 EGZ327702:EHH327702 DXD327702:DXL327702 DNH327702:DNP327702 DDL327702:DDT327702 CTP327702:CTX327702 CJT327702:CKB327702 BZX327702:CAF327702 BQB327702:BQJ327702 BGF327702:BGN327702 AWJ327702:AWR327702 AMN327702:AMV327702 ACR327702:ACZ327702 SV327702:TD327702 IZ327702:JH327702 D327702:L327702 WVL262166:WVT262166 WLP262166:WLX262166 WBT262166:WCB262166 VRX262166:VSF262166 VIB262166:VIJ262166 UYF262166:UYN262166 UOJ262166:UOR262166 UEN262166:UEV262166 TUR262166:TUZ262166 TKV262166:TLD262166 TAZ262166:TBH262166 SRD262166:SRL262166 SHH262166:SHP262166 RXL262166:RXT262166 RNP262166:RNX262166 RDT262166:REB262166 QTX262166:QUF262166 QKB262166:QKJ262166 QAF262166:QAN262166 PQJ262166:PQR262166 PGN262166:PGV262166 OWR262166:OWZ262166 OMV262166:OND262166 OCZ262166:ODH262166 NTD262166:NTL262166 NJH262166:NJP262166 MZL262166:MZT262166 MPP262166:MPX262166 MFT262166:MGB262166 LVX262166:LWF262166 LMB262166:LMJ262166 LCF262166:LCN262166 KSJ262166:KSR262166 KIN262166:KIV262166 JYR262166:JYZ262166 JOV262166:JPD262166 JEZ262166:JFH262166 IVD262166:IVL262166 ILH262166:ILP262166 IBL262166:IBT262166 HRP262166:HRX262166 HHT262166:HIB262166 GXX262166:GYF262166 GOB262166:GOJ262166 GEF262166:GEN262166 FUJ262166:FUR262166 FKN262166:FKV262166 FAR262166:FAZ262166 EQV262166:ERD262166 EGZ262166:EHH262166 DXD262166:DXL262166 DNH262166:DNP262166 DDL262166:DDT262166 CTP262166:CTX262166 CJT262166:CKB262166 BZX262166:CAF262166 BQB262166:BQJ262166 BGF262166:BGN262166 AWJ262166:AWR262166 AMN262166:AMV262166 ACR262166:ACZ262166 SV262166:TD262166 IZ262166:JH262166 D262166:L262166 WVL196630:WVT196630 WLP196630:WLX196630 WBT196630:WCB196630 VRX196630:VSF196630 VIB196630:VIJ196630 UYF196630:UYN196630 UOJ196630:UOR196630 UEN196630:UEV196630 TUR196630:TUZ196630 TKV196630:TLD196630 TAZ196630:TBH196630 SRD196630:SRL196630 SHH196630:SHP196630 RXL196630:RXT196630 RNP196630:RNX196630 RDT196630:REB196630 QTX196630:QUF196630 QKB196630:QKJ196630 QAF196630:QAN196630 PQJ196630:PQR196630 PGN196630:PGV196630 OWR196630:OWZ196630 OMV196630:OND196630 OCZ196630:ODH196630 NTD196630:NTL196630 NJH196630:NJP196630 MZL196630:MZT196630 MPP196630:MPX196630 MFT196630:MGB196630 LVX196630:LWF196630 LMB196630:LMJ196630 LCF196630:LCN196630 KSJ196630:KSR196630 KIN196630:KIV196630 JYR196630:JYZ196630 JOV196630:JPD196630 JEZ196630:JFH196630 IVD196630:IVL196630 ILH196630:ILP196630 IBL196630:IBT196630 HRP196630:HRX196630 HHT196630:HIB196630 GXX196630:GYF196630 GOB196630:GOJ196630 GEF196630:GEN196630 FUJ196630:FUR196630 FKN196630:FKV196630 FAR196630:FAZ196630 EQV196630:ERD196630 EGZ196630:EHH196630 DXD196630:DXL196630 DNH196630:DNP196630 DDL196630:DDT196630 CTP196630:CTX196630 CJT196630:CKB196630 BZX196630:CAF196630 BQB196630:BQJ196630 BGF196630:BGN196630 AWJ196630:AWR196630 AMN196630:AMV196630 ACR196630:ACZ196630 SV196630:TD196630 IZ196630:JH196630 D196630:L196630 WVL131094:WVT131094 WLP131094:WLX131094 WBT131094:WCB131094 VRX131094:VSF131094 VIB131094:VIJ131094 UYF131094:UYN131094 UOJ131094:UOR131094 UEN131094:UEV131094 TUR131094:TUZ131094 TKV131094:TLD131094 TAZ131094:TBH131094 SRD131094:SRL131094 SHH131094:SHP131094 RXL131094:RXT131094 RNP131094:RNX131094 RDT131094:REB131094 QTX131094:QUF131094 QKB131094:QKJ131094 QAF131094:QAN131094 PQJ131094:PQR131094 PGN131094:PGV131094 OWR131094:OWZ131094 OMV131094:OND131094 OCZ131094:ODH131094 NTD131094:NTL131094 NJH131094:NJP131094 MZL131094:MZT131094 MPP131094:MPX131094 MFT131094:MGB131094 LVX131094:LWF131094 LMB131094:LMJ131094 LCF131094:LCN131094 KSJ131094:KSR131094 KIN131094:KIV131094 JYR131094:JYZ131094 JOV131094:JPD131094 JEZ131094:JFH131094 IVD131094:IVL131094 ILH131094:ILP131094 IBL131094:IBT131094 HRP131094:HRX131094 HHT131094:HIB131094 GXX131094:GYF131094 GOB131094:GOJ131094 GEF131094:GEN131094 FUJ131094:FUR131094 FKN131094:FKV131094 FAR131094:FAZ131094 EQV131094:ERD131094 EGZ131094:EHH131094 DXD131094:DXL131094 DNH131094:DNP131094 DDL131094:DDT131094 CTP131094:CTX131094 CJT131094:CKB131094 BZX131094:CAF131094 BQB131094:BQJ131094 BGF131094:BGN131094 AWJ131094:AWR131094 AMN131094:AMV131094 ACR131094:ACZ131094 SV131094:TD131094 IZ131094:JH131094 D131094:L131094 WVL65558:WVT65558 WLP65558:WLX65558 WBT65558:WCB65558 VRX65558:VSF65558 VIB65558:VIJ65558 UYF65558:UYN65558 UOJ65558:UOR65558 UEN65558:UEV65558 TUR65558:TUZ65558 TKV65558:TLD65558 TAZ65558:TBH65558 SRD65558:SRL65558 SHH65558:SHP65558 RXL65558:RXT65558 RNP65558:RNX65558 RDT65558:REB65558 QTX65558:QUF65558 QKB65558:QKJ65558 QAF65558:QAN65558 PQJ65558:PQR65558 PGN65558:PGV65558 OWR65558:OWZ65558 OMV65558:OND65558 OCZ65558:ODH65558 NTD65558:NTL65558 NJH65558:NJP65558 MZL65558:MZT65558 MPP65558:MPX65558 MFT65558:MGB65558 LVX65558:LWF65558 LMB65558:LMJ65558 LCF65558:LCN65558 KSJ65558:KSR65558 KIN65558:KIV65558 JYR65558:JYZ65558 JOV65558:JPD65558 JEZ65558:JFH65558 IVD65558:IVL65558 ILH65558:ILP65558 IBL65558:IBT65558 HRP65558:HRX65558 HHT65558:HIB65558 GXX65558:GYF65558 GOB65558:GOJ65558 GEF65558:GEN65558 FUJ65558:FUR65558 FKN65558:FKV65558 FAR65558:FAZ65558 EQV65558:ERD65558 EGZ65558:EHH65558 DXD65558:DXL65558 DNH65558:DNP65558 DDL65558:DDT65558 CTP65558:CTX65558 CJT65558:CKB65558 BZX65558:CAF65558 BQB65558:BQJ65558 BGF65558:BGN65558 AWJ65558:AWR65558 AMN65558:AMV65558 ACR65558:ACZ65558 SV65558:TD65558 IZ65558:JH65558 D65558:L65558 WVL23:WVT23 WLP23:WLX23 WBT23:WCB23 VRX23:VSF23 VIB23:VIJ23 UYF23:UYN23 UOJ23:UOR23 UEN23:UEV23 TUR23:TUZ23 TKV23:TLD23 TAZ23:TBH23 SRD23:SRL23 SHH23:SHP23 RXL23:RXT23 RNP23:RNX23 RDT23:REB23 QTX23:QUF23 QKB23:QKJ23 QAF23:QAN23 PQJ23:PQR23 PGN23:PGV23 OWR23:OWZ23 OMV23:OND23 OCZ23:ODH23 NTD23:NTL23 NJH23:NJP23 MZL23:MZT23 MPP23:MPX23 MFT23:MGB23 LVX23:LWF23 LMB23:LMJ23 LCF23:LCN23 KSJ23:KSR23 KIN23:KIV23 JYR23:JYZ23 JOV23:JPD23 JEZ23:JFH23 IVD23:IVL23 ILH23:ILP23 IBL23:IBT23 HRP23:HRX23 HHT23:HIB23 GXX23:GYF23 GOB23:GOJ23 GEF23:GEN23 FUJ23:FUR23 FKN23:FKV23 FAR23:FAZ23 EQV23:ERD23 EGZ23:EHH23 DXD23:DXL23 DNH23:DNP23 DDL23:DDT23 CTP23:CTX23 CJT23:CKB23 BZX23:CAF23 BQB23:BQJ23 BGF23:BGN23 AWJ23:AWR23 AMN23:AMV23 ACR23:ACZ23 SV23:TD23 IZ23:JH23">
      <formula1>$A$131:$A$132</formula1>
    </dataValidation>
    <dataValidation type="list" allowBlank="1" showInputMessage="1" showErrorMessage="1" prompt="wybierz Cel Tematyczny" sqref="D24:L24 WVL983063:WVT983063 WLP983063:WLX983063 WBT983063:WCB983063 VRX983063:VSF983063 VIB983063:VIJ983063 UYF983063:UYN983063 UOJ983063:UOR983063 UEN983063:UEV983063 TUR983063:TUZ983063 TKV983063:TLD983063 TAZ983063:TBH983063 SRD983063:SRL983063 SHH983063:SHP983063 RXL983063:RXT983063 RNP983063:RNX983063 RDT983063:REB983063 QTX983063:QUF983063 QKB983063:QKJ983063 QAF983063:QAN983063 PQJ983063:PQR983063 PGN983063:PGV983063 OWR983063:OWZ983063 OMV983063:OND983063 OCZ983063:ODH983063 NTD983063:NTL983063 NJH983063:NJP983063 MZL983063:MZT983063 MPP983063:MPX983063 MFT983063:MGB983063 LVX983063:LWF983063 LMB983063:LMJ983063 LCF983063:LCN983063 KSJ983063:KSR983063 KIN983063:KIV983063 JYR983063:JYZ983063 JOV983063:JPD983063 JEZ983063:JFH983063 IVD983063:IVL983063 ILH983063:ILP983063 IBL983063:IBT983063 HRP983063:HRX983063 HHT983063:HIB983063 GXX983063:GYF983063 GOB983063:GOJ983063 GEF983063:GEN983063 FUJ983063:FUR983063 FKN983063:FKV983063 FAR983063:FAZ983063 EQV983063:ERD983063 EGZ983063:EHH983063 DXD983063:DXL983063 DNH983063:DNP983063 DDL983063:DDT983063 CTP983063:CTX983063 CJT983063:CKB983063 BZX983063:CAF983063 BQB983063:BQJ983063 BGF983063:BGN983063 AWJ983063:AWR983063 AMN983063:AMV983063 ACR983063:ACZ983063 SV983063:TD983063 IZ983063:JH983063 D983063:L983063 WVL917527:WVT917527 WLP917527:WLX917527 WBT917527:WCB917527 VRX917527:VSF917527 VIB917527:VIJ917527 UYF917527:UYN917527 UOJ917527:UOR917527 UEN917527:UEV917527 TUR917527:TUZ917527 TKV917527:TLD917527 TAZ917527:TBH917527 SRD917527:SRL917527 SHH917527:SHP917527 RXL917527:RXT917527 RNP917527:RNX917527 RDT917527:REB917527 QTX917527:QUF917527 QKB917527:QKJ917527 QAF917527:QAN917527 PQJ917527:PQR917527 PGN917527:PGV917527 OWR917527:OWZ917527 OMV917527:OND917527 OCZ917527:ODH917527 NTD917527:NTL917527 NJH917527:NJP917527 MZL917527:MZT917527 MPP917527:MPX917527 MFT917527:MGB917527 LVX917527:LWF917527 LMB917527:LMJ917527 LCF917527:LCN917527 KSJ917527:KSR917527 KIN917527:KIV917527 JYR917527:JYZ917527 JOV917527:JPD917527 JEZ917527:JFH917527 IVD917527:IVL917527 ILH917527:ILP917527 IBL917527:IBT917527 HRP917527:HRX917527 HHT917527:HIB917527 GXX917527:GYF917527 GOB917527:GOJ917527 GEF917527:GEN917527 FUJ917527:FUR917527 FKN917527:FKV917527 FAR917527:FAZ917527 EQV917527:ERD917527 EGZ917527:EHH917527 DXD917527:DXL917527 DNH917527:DNP917527 DDL917527:DDT917527 CTP917527:CTX917527 CJT917527:CKB917527 BZX917527:CAF917527 BQB917527:BQJ917527 BGF917527:BGN917527 AWJ917527:AWR917527 AMN917527:AMV917527 ACR917527:ACZ917527 SV917527:TD917527 IZ917527:JH917527 D917527:L917527 WVL851991:WVT851991 WLP851991:WLX851991 WBT851991:WCB851991 VRX851991:VSF851991 VIB851991:VIJ851991 UYF851991:UYN851991 UOJ851991:UOR851991 UEN851991:UEV851991 TUR851991:TUZ851991 TKV851991:TLD851991 TAZ851991:TBH851991 SRD851991:SRL851991 SHH851991:SHP851991 RXL851991:RXT851991 RNP851991:RNX851991 RDT851991:REB851991 QTX851991:QUF851991 QKB851991:QKJ851991 QAF851991:QAN851991 PQJ851991:PQR851991 PGN851991:PGV851991 OWR851991:OWZ851991 OMV851991:OND851991 OCZ851991:ODH851991 NTD851991:NTL851991 NJH851991:NJP851991 MZL851991:MZT851991 MPP851991:MPX851991 MFT851991:MGB851991 LVX851991:LWF851991 LMB851991:LMJ851991 LCF851991:LCN851991 KSJ851991:KSR851991 KIN851991:KIV851991 JYR851991:JYZ851991 JOV851991:JPD851991 JEZ851991:JFH851991 IVD851991:IVL851991 ILH851991:ILP851991 IBL851991:IBT851991 HRP851991:HRX851991 HHT851991:HIB851991 GXX851991:GYF851991 GOB851991:GOJ851991 GEF851991:GEN851991 FUJ851991:FUR851991 FKN851991:FKV851991 FAR851991:FAZ851991 EQV851991:ERD851991 EGZ851991:EHH851991 DXD851991:DXL851991 DNH851991:DNP851991 DDL851991:DDT851991 CTP851991:CTX851991 CJT851991:CKB851991 BZX851991:CAF851991 BQB851991:BQJ851991 BGF851991:BGN851991 AWJ851991:AWR851991 AMN851991:AMV851991 ACR851991:ACZ851991 SV851991:TD851991 IZ851991:JH851991 D851991:L851991 WVL786455:WVT786455 WLP786455:WLX786455 WBT786455:WCB786455 VRX786455:VSF786455 VIB786455:VIJ786455 UYF786455:UYN786455 UOJ786455:UOR786455 UEN786455:UEV786455 TUR786455:TUZ786455 TKV786455:TLD786455 TAZ786455:TBH786455 SRD786455:SRL786455 SHH786455:SHP786455 RXL786455:RXT786455 RNP786455:RNX786455 RDT786455:REB786455 QTX786455:QUF786455 QKB786455:QKJ786455 QAF786455:QAN786455 PQJ786455:PQR786455 PGN786455:PGV786455 OWR786455:OWZ786455 OMV786455:OND786455 OCZ786455:ODH786455 NTD786455:NTL786455 NJH786455:NJP786455 MZL786455:MZT786455 MPP786455:MPX786455 MFT786455:MGB786455 LVX786455:LWF786455 LMB786455:LMJ786455 LCF786455:LCN786455 KSJ786455:KSR786455 KIN786455:KIV786455 JYR786455:JYZ786455 JOV786455:JPD786455 JEZ786455:JFH786455 IVD786455:IVL786455 ILH786455:ILP786455 IBL786455:IBT786455 HRP786455:HRX786455 HHT786455:HIB786455 GXX786455:GYF786455 GOB786455:GOJ786455 GEF786455:GEN786455 FUJ786455:FUR786455 FKN786455:FKV786455 FAR786455:FAZ786455 EQV786455:ERD786455 EGZ786455:EHH786455 DXD786455:DXL786455 DNH786455:DNP786455 DDL786455:DDT786455 CTP786455:CTX786455 CJT786455:CKB786455 BZX786455:CAF786455 BQB786455:BQJ786455 BGF786455:BGN786455 AWJ786455:AWR786455 AMN786455:AMV786455 ACR786455:ACZ786455 SV786455:TD786455 IZ786455:JH786455 D786455:L786455 WVL720919:WVT720919 WLP720919:WLX720919 WBT720919:WCB720919 VRX720919:VSF720919 VIB720919:VIJ720919 UYF720919:UYN720919 UOJ720919:UOR720919 UEN720919:UEV720919 TUR720919:TUZ720919 TKV720919:TLD720919 TAZ720919:TBH720919 SRD720919:SRL720919 SHH720919:SHP720919 RXL720919:RXT720919 RNP720919:RNX720919 RDT720919:REB720919 QTX720919:QUF720919 QKB720919:QKJ720919 QAF720919:QAN720919 PQJ720919:PQR720919 PGN720919:PGV720919 OWR720919:OWZ720919 OMV720919:OND720919 OCZ720919:ODH720919 NTD720919:NTL720919 NJH720919:NJP720919 MZL720919:MZT720919 MPP720919:MPX720919 MFT720919:MGB720919 LVX720919:LWF720919 LMB720919:LMJ720919 LCF720919:LCN720919 KSJ720919:KSR720919 KIN720919:KIV720919 JYR720919:JYZ720919 JOV720919:JPD720919 JEZ720919:JFH720919 IVD720919:IVL720919 ILH720919:ILP720919 IBL720919:IBT720919 HRP720919:HRX720919 HHT720919:HIB720919 GXX720919:GYF720919 GOB720919:GOJ720919 GEF720919:GEN720919 FUJ720919:FUR720919 FKN720919:FKV720919 FAR720919:FAZ720919 EQV720919:ERD720919 EGZ720919:EHH720919 DXD720919:DXL720919 DNH720919:DNP720919 DDL720919:DDT720919 CTP720919:CTX720919 CJT720919:CKB720919 BZX720919:CAF720919 BQB720919:BQJ720919 BGF720919:BGN720919 AWJ720919:AWR720919 AMN720919:AMV720919 ACR720919:ACZ720919 SV720919:TD720919 IZ720919:JH720919 D720919:L720919 WVL655383:WVT655383 WLP655383:WLX655383 WBT655383:WCB655383 VRX655383:VSF655383 VIB655383:VIJ655383 UYF655383:UYN655383 UOJ655383:UOR655383 UEN655383:UEV655383 TUR655383:TUZ655383 TKV655383:TLD655383 TAZ655383:TBH655383 SRD655383:SRL655383 SHH655383:SHP655383 RXL655383:RXT655383 RNP655383:RNX655383 RDT655383:REB655383 QTX655383:QUF655383 QKB655383:QKJ655383 QAF655383:QAN655383 PQJ655383:PQR655383 PGN655383:PGV655383 OWR655383:OWZ655383 OMV655383:OND655383 OCZ655383:ODH655383 NTD655383:NTL655383 NJH655383:NJP655383 MZL655383:MZT655383 MPP655383:MPX655383 MFT655383:MGB655383 LVX655383:LWF655383 LMB655383:LMJ655383 LCF655383:LCN655383 KSJ655383:KSR655383 KIN655383:KIV655383 JYR655383:JYZ655383 JOV655383:JPD655383 JEZ655383:JFH655383 IVD655383:IVL655383 ILH655383:ILP655383 IBL655383:IBT655383 HRP655383:HRX655383 HHT655383:HIB655383 GXX655383:GYF655383 GOB655383:GOJ655383 GEF655383:GEN655383 FUJ655383:FUR655383 FKN655383:FKV655383 FAR655383:FAZ655383 EQV655383:ERD655383 EGZ655383:EHH655383 DXD655383:DXL655383 DNH655383:DNP655383 DDL655383:DDT655383 CTP655383:CTX655383 CJT655383:CKB655383 BZX655383:CAF655383 BQB655383:BQJ655383 BGF655383:BGN655383 AWJ655383:AWR655383 AMN655383:AMV655383 ACR655383:ACZ655383 SV655383:TD655383 IZ655383:JH655383 D655383:L655383 WVL589847:WVT589847 WLP589847:WLX589847 WBT589847:WCB589847 VRX589847:VSF589847 VIB589847:VIJ589847 UYF589847:UYN589847 UOJ589847:UOR589847 UEN589847:UEV589847 TUR589847:TUZ589847 TKV589847:TLD589847 TAZ589847:TBH589847 SRD589847:SRL589847 SHH589847:SHP589847 RXL589847:RXT589847 RNP589847:RNX589847 RDT589847:REB589847 QTX589847:QUF589847 QKB589847:QKJ589847 QAF589847:QAN589847 PQJ589847:PQR589847 PGN589847:PGV589847 OWR589847:OWZ589847 OMV589847:OND589847 OCZ589847:ODH589847 NTD589847:NTL589847 NJH589847:NJP589847 MZL589847:MZT589847 MPP589847:MPX589847 MFT589847:MGB589847 LVX589847:LWF589847 LMB589847:LMJ589847 LCF589847:LCN589847 KSJ589847:KSR589847 KIN589847:KIV589847 JYR589847:JYZ589847 JOV589847:JPD589847 JEZ589847:JFH589847 IVD589847:IVL589847 ILH589847:ILP589847 IBL589847:IBT589847 HRP589847:HRX589847 HHT589847:HIB589847 GXX589847:GYF589847 GOB589847:GOJ589847 GEF589847:GEN589847 FUJ589847:FUR589847 FKN589847:FKV589847 FAR589847:FAZ589847 EQV589847:ERD589847 EGZ589847:EHH589847 DXD589847:DXL589847 DNH589847:DNP589847 DDL589847:DDT589847 CTP589847:CTX589847 CJT589847:CKB589847 BZX589847:CAF589847 BQB589847:BQJ589847 BGF589847:BGN589847 AWJ589847:AWR589847 AMN589847:AMV589847 ACR589847:ACZ589847 SV589847:TD589847 IZ589847:JH589847 D589847:L589847 WVL524311:WVT524311 WLP524311:WLX524311 WBT524311:WCB524311 VRX524311:VSF524311 VIB524311:VIJ524311 UYF524311:UYN524311 UOJ524311:UOR524311 UEN524311:UEV524311 TUR524311:TUZ524311 TKV524311:TLD524311 TAZ524311:TBH524311 SRD524311:SRL524311 SHH524311:SHP524311 RXL524311:RXT524311 RNP524311:RNX524311 RDT524311:REB524311 QTX524311:QUF524311 QKB524311:QKJ524311 QAF524311:QAN524311 PQJ524311:PQR524311 PGN524311:PGV524311 OWR524311:OWZ524311 OMV524311:OND524311 OCZ524311:ODH524311 NTD524311:NTL524311 NJH524311:NJP524311 MZL524311:MZT524311 MPP524311:MPX524311 MFT524311:MGB524311 LVX524311:LWF524311 LMB524311:LMJ524311 LCF524311:LCN524311 KSJ524311:KSR524311 KIN524311:KIV524311 JYR524311:JYZ524311 JOV524311:JPD524311 JEZ524311:JFH524311 IVD524311:IVL524311 ILH524311:ILP524311 IBL524311:IBT524311 HRP524311:HRX524311 HHT524311:HIB524311 GXX524311:GYF524311 GOB524311:GOJ524311 GEF524311:GEN524311 FUJ524311:FUR524311 FKN524311:FKV524311 FAR524311:FAZ524311 EQV524311:ERD524311 EGZ524311:EHH524311 DXD524311:DXL524311 DNH524311:DNP524311 DDL524311:DDT524311 CTP524311:CTX524311 CJT524311:CKB524311 BZX524311:CAF524311 BQB524311:BQJ524311 BGF524311:BGN524311 AWJ524311:AWR524311 AMN524311:AMV524311 ACR524311:ACZ524311 SV524311:TD524311 IZ524311:JH524311 D524311:L524311 WVL458775:WVT458775 WLP458775:WLX458775 WBT458775:WCB458775 VRX458775:VSF458775 VIB458775:VIJ458775 UYF458775:UYN458775 UOJ458775:UOR458775 UEN458775:UEV458775 TUR458775:TUZ458775 TKV458775:TLD458775 TAZ458775:TBH458775 SRD458775:SRL458775 SHH458775:SHP458775 RXL458775:RXT458775 RNP458775:RNX458775 RDT458775:REB458775 QTX458775:QUF458775 QKB458775:QKJ458775 QAF458775:QAN458775 PQJ458775:PQR458775 PGN458775:PGV458775 OWR458775:OWZ458775 OMV458775:OND458775 OCZ458775:ODH458775 NTD458775:NTL458775 NJH458775:NJP458775 MZL458775:MZT458775 MPP458775:MPX458775 MFT458775:MGB458775 LVX458775:LWF458775 LMB458775:LMJ458775 LCF458775:LCN458775 KSJ458775:KSR458775 KIN458775:KIV458775 JYR458775:JYZ458775 JOV458775:JPD458775 JEZ458775:JFH458775 IVD458775:IVL458775 ILH458775:ILP458775 IBL458775:IBT458775 HRP458775:HRX458775 HHT458775:HIB458775 GXX458775:GYF458775 GOB458775:GOJ458775 GEF458775:GEN458775 FUJ458775:FUR458775 FKN458775:FKV458775 FAR458775:FAZ458775 EQV458775:ERD458775 EGZ458775:EHH458775 DXD458775:DXL458775 DNH458775:DNP458775 DDL458775:DDT458775 CTP458775:CTX458775 CJT458775:CKB458775 BZX458775:CAF458775 BQB458775:BQJ458775 BGF458775:BGN458775 AWJ458775:AWR458775 AMN458775:AMV458775 ACR458775:ACZ458775 SV458775:TD458775 IZ458775:JH458775 D458775:L458775 WVL393239:WVT393239 WLP393239:WLX393239 WBT393239:WCB393239 VRX393239:VSF393239 VIB393239:VIJ393239 UYF393239:UYN393239 UOJ393239:UOR393239 UEN393239:UEV393239 TUR393239:TUZ393239 TKV393239:TLD393239 TAZ393239:TBH393239 SRD393239:SRL393239 SHH393239:SHP393239 RXL393239:RXT393239 RNP393239:RNX393239 RDT393239:REB393239 QTX393239:QUF393239 QKB393239:QKJ393239 QAF393239:QAN393239 PQJ393239:PQR393239 PGN393239:PGV393239 OWR393239:OWZ393239 OMV393239:OND393239 OCZ393239:ODH393239 NTD393239:NTL393239 NJH393239:NJP393239 MZL393239:MZT393239 MPP393239:MPX393239 MFT393239:MGB393239 LVX393239:LWF393239 LMB393239:LMJ393239 LCF393239:LCN393239 KSJ393239:KSR393239 KIN393239:KIV393239 JYR393239:JYZ393239 JOV393239:JPD393239 JEZ393239:JFH393239 IVD393239:IVL393239 ILH393239:ILP393239 IBL393239:IBT393239 HRP393239:HRX393239 HHT393239:HIB393239 GXX393239:GYF393239 GOB393239:GOJ393239 GEF393239:GEN393239 FUJ393239:FUR393239 FKN393239:FKV393239 FAR393239:FAZ393239 EQV393239:ERD393239 EGZ393239:EHH393239 DXD393239:DXL393239 DNH393239:DNP393239 DDL393239:DDT393239 CTP393239:CTX393239 CJT393239:CKB393239 BZX393239:CAF393239 BQB393239:BQJ393239 BGF393239:BGN393239 AWJ393239:AWR393239 AMN393239:AMV393239 ACR393239:ACZ393239 SV393239:TD393239 IZ393239:JH393239 D393239:L393239 WVL327703:WVT327703 WLP327703:WLX327703 WBT327703:WCB327703 VRX327703:VSF327703 VIB327703:VIJ327703 UYF327703:UYN327703 UOJ327703:UOR327703 UEN327703:UEV327703 TUR327703:TUZ327703 TKV327703:TLD327703 TAZ327703:TBH327703 SRD327703:SRL327703 SHH327703:SHP327703 RXL327703:RXT327703 RNP327703:RNX327703 RDT327703:REB327703 QTX327703:QUF327703 QKB327703:QKJ327703 QAF327703:QAN327703 PQJ327703:PQR327703 PGN327703:PGV327703 OWR327703:OWZ327703 OMV327703:OND327703 OCZ327703:ODH327703 NTD327703:NTL327703 NJH327703:NJP327703 MZL327703:MZT327703 MPP327703:MPX327703 MFT327703:MGB327703 LVX327703:LWF327703 LMB327703:LMJ327703 LCF327703:LCN327703 KSJ327703:KSR327703 KIN327703:KIV327703 JYR327703:JYZ327703 JOV327703:JPD327703 JEZ327703:JFH327703 IVD327703:IVL327703 ILH327703:ILP327703 IBL327703:IBT327703 HRP327703:HRX327703 HHT327703:HIB327703 GXX327703:GYF327703 GOB327703:GOJ327703 GEF327703:GEN327703 FUJ327703:FUR327703 FKN327703:FKV327703 FAR327703:FAZ327703 EQV327703:ERD327703 EGZ327703:EHH327703 DXD327703:DXL327703 DNH327703:DNP327703 DDL327703:DDT327703 CTP327703:CTX327703 CJT327703:CKB327703 BZX327703:CAF327703 BQB327703:BQJ327703 BGF327703:BGN327703 AWJ327703:AWR327703 AMN327703:AMV327703 ACR327703:ACZ327703 SV327703:TD327703 IZ327703:JH327703 D327703:L327703 WVL262167:WVT262167 WLP262167:WLX262167 WBT262167:WCB262167 VRX262167:VSF262167 VIB262167:VIJ262167 UYF262167:UYN262167 UOJ262167:UOR262167 UEN262167:UEV262167 TUR262167:TUZ262167 TKV262167:TLD262167 TAZ262167:TBH262167 SRD262167:SRL262167 SHH262167:SHP262167 RXL262167:RXT262167 RNP262167:RNX262167 RDT262167:REB262167 QTX262167:QUF262167 QKB262167:QKJ262167 QAF262167:QAN262167 PQJ262167:PQR262167 PGN262167:PGV262167 OWR262167:OWZ262167 OMV262167:OND262167 OCZ262167:ODH262167 NTD262167:NTL262167 NJH262167:NJP262167 MZL262167:MZT262167 MPP262167:MPX262167 MFT262167:MGB262167 LVX262167:LWF262167 LMB262167:LMJ262167 LCF262167:LCN262167 KSJ262167:KSR262167 KIN262167:KIV262167 JYR262167:JYZ262167 JOV262167:JPD262167 JEZ262167:JFH262167 IVD262167:IVL262167 ILH262167:ILP262167 IBL262167:IBT262167 HRP262167:HRX262167 HHT262167:HIB262167 GXX262167:GYF262167 GOB262167:GOJ262167 GEF262167:GEN262167 FUJ262167:FUR262167 FKN262167:FKV262167 FAR262167:FAZ262167 EQV262167:ERD262167 EGZ262167:EHH262167 DXD262167:DXL262167 DNH262167:DNP262167 DDL262167:DDT262167 CTP262167:CTX262167 CJT262167:CKB262167 BZX262167:CAF262167 BQB262167:BQJ262167 BGF262167:BGN262167 AWJ262167:AWR262167 AMN262167:AMV262167 ACR262167:ACZ262167 SV262167:TD262167 IZ262167:JH262167 D262167:L262167 WVL196631:WVT196631 WLP196631:WLX196631 WBT196631:WCB196631 VRX196631:VSF196631 VIB196631:VIJ196631 UYF196631:UYN196631 UOJ196631:UOR196631 UEN196631:UEV196631 TUR196631:TUZ196631 TKV196631:TLD196631 TAZ196631:TBH196631 SRD196631:SRL196631 SHH196631:SHP196631 RXL196631:RXT196631 RNP196631:RNX196631 RDT196631:REB196631 QTX196631:QUF196631 QKB196631:QKJ196631 QAF196631:QAN196631 PQJ196631:PQR196631 PGN196631:PGV196631 OWR196631:OWZ196631 OMV196631:OND196631 OCZ196631:ODH196631 NTD196631:NTL196631 NJH196631:NJP196631 MZL196631:MZT196631 MPP196631:MPX196631 MFT196631:MGB196631 LVX196631:LWF196631 LMB196631:LMJ196631 LCF196631:LCN196631 KSJ196631:KSR196631 KIN196631:KIV196631 JYR196631:JYZ196631 JOV196631:JPD196631 JEZ196631:JFH196631 IVD196631:IVL196631 ILH196631:ILP196631 IBL196631:IBT196631 HRP196631:HRX196631 HHT196631:HIB196631 GXX196631:GYF196631 GOB196631:GOJ196631 GEF196631:GEN196631 FUJ196631:FUR196631 FKN196631:FKV196631 FAR196631:FAZ196631 EQV196631:ERD196631 EGZ196631:EHH196631 DXD196631:DXL196631 DNH196631:DNP196631 DDL196631:DDT196631 CTP196631:CTX196631 CJT196631:CKB196631 BZX196631:CAF196631 BQB196631:BQJ196631 BGF196631:BGN196631 AWJ196631:AWR196631 AMN196631:AMV196631 ACR196631:ACZ196631 SV196631:TD196631 IZ196631:JH196631 D196631:L196631 WVL131095:WVT131095 WLP131095:WLX131095 WBT131095:WCB131095 VRX131095:VSF131095 VIB131095:VIJ131095 UYF131095:UYN131095 UOJ131095:UOR131095 UEN131095:UEV131095 TUR131095:TUZ131095 TKV131095:TLD131095 TAZ131095:TBH131095 SRD131095:SRL131095 SHH131095:SHP131095 RXL131095:RXT131095 RNP131095:RNX131095 RDT131095:REB131095 QTX131095:QUF131095 QKB131095:QKJ131095 QAF131095:QAN131095 PQJ131095:PQR131095 PGN131095:PGV131095 OWR131095:OWZ131095 OMV131095:OND131095 OCZ131095:ODH131095 NTD131095:NTL131095 NJH131095:NJP131095 MZL131095:MZT131095 MPP131095:MPX131095 MFT131095:MGB131095 LVX131095:LWF131095 LMB131095:LMJ131095 LCF131095:LCN131095 KSJ131095:KSR131095 KIN131095:KIV131095 JYR131095:JYZ131095 JOV131095:JPD131095 JEZ131095:JFH131095 IVD131095:IVL131095 ILH131095:ILP131095 IBL131095:IBT131095 HRP131095:HRX131095 HHT131095:HIB131095 GXX131095:GYF131095 GOB131095:GOJ131095 GEF131095:GEN131095 FUJ131095:FUR131095 FKN131095:FKV131095 FAR131095:FAZ131095 EQV131095:ERD131095 EGZ131095:EHH131095 DXD131095:DXL131095 DNH131095:DNP131095 DDL131095:DDT131095 CTP131095:CTX131095 CJT131095:CKB131095 BZX131095:CAF131095 BQB131095:BQJ131095 BGF131095:BGN131095 AWJ131095:AWR131095 AMN131095:AMV131095 ACR131095:ACZ131095 SV131095:TD131095 IZ131095:JH131095 D131095:L131095 WVL65559:WVT65559 WLP65559:WLX65559 WBT65559:WCB65559 VRX65559:VSF65559 VIB65559:VIJ65559 UYF65559:UYN65559 UOJ65559:UOR65559 UEN65559:UEV65559 TUR65559:TUZ65559 TKV65559:TLD65559 TAZ65559:TBH65559 SRD65559:SRL65559 SHH65559:SHP65559 RXL65559:RXT65559 RNP65559:RNX65559 RDT65559:REB65559 QTX65559:QUF65559 QKB65559:QKJ65559 QAF65559:QAN65559 PQJ65559:PQR65559 PGN65559:PGV65559 OWR65559:OWZ65559 OMV65559:OND65559 OCZ65559:ODH65559 NTD65559:NTL65559 NJH65559:NJP65559 MZL65559:MZT65559 MPP65559:MPX65559 MFT65559:MGB65559 LVX65559:LWF65559 LMB65559:LMJ65559 LCF65559:LCN65559 KSJ65559:KSR65559 KIN65559:KIV65559 JYR65559:JYZ65559 JOV65559:JPD65559 JEZ65559:JFH65559 IVD65559:IVL65559 ILH65559:ILP65559 IBL65559:IBT65559 HRP65559:HRX65559 HHT65559:HIB65559 GXX65559:GYF65559 GOB65559:GOJ65559 GEF65559:GEN65559 FUJ65559:FUR65559 FKN65559:FKV65559 FAR65559:FAZ65559 EQV65559:ERD65559 EGZ65559:EHH65559 DXD65559:DXL65559 DNH65559:DNP65559 DDL65559:DDT65559 CTP65559:CTX65559 CJT65559:CKB65559 BZX65559:CAF65559 BQB65559:BQJ65559 BGF65559:BGN65559 AWJ65559:AWR65559 AMN65559:AMV65559 ACR65559:ACZ65559 SV65559:TD65559 IZ65559:JH65559 D65559:L65559 WVL24:WVT24 WLP24:WLX24 WBT24:WCB24 VRX24:VSF24 VIB24:VIJ24 UYF24:UYN24 UOJ24:UOR24 UEN24:UEV24 TUR24:TUZ24 TKV24:TLD24 TAZ24:TBH24 SRD24:SRL24 SHH24:SHP24 RXL24:RXT24 RNP24:RNX24 RDT24:REB24 QTX24:QUF24 QKB24:QKJ24 QAF24:QAN24 PQJ24:PQR24 PGN24:PGV24 OWR24:OWZ24 OMV24:OND24 OCZ24:ODH24 NTD24:NTL24 NJH24:NJP24 MZL24:MZT24 MPP24:MPX24 MFT24:MGB24 LVX24:LWF24 LMB24:LMJ24 LCF24:LCN24 KSJ24:KSR24 KIN24:KIV24 JYR24:JYZ24 JOV24:JPD24 JEZ24:JFH24 IVD24:IVL24 ILH24:ILP24 IBL24:IBT24 HRP24:HRX24 HHT24:HIB24 GXX24:GYF24 GOB24:GOJ24 GEF24:GEN24 FUJ24:FUR24 FKN24:FKV24 FAR24:FAZ24 EQV24:ERD24 EGZ24:EHH24 DXD24:DXL24 DNH24:DNP24 DDL24:DDT24 CTP24:CTX24 CJT24:CKB24 BZX24:CAF24 BQB24:BQJ24 BGF24:BGN24 AWJ24:AWR24 AMN24:AMV24 ACR24:ACZ24 SV24:TD24 IZ24:JH24">
      <formula1>$A$135:$A$138</formula1>
    </dataValidation>
  </dataValidations>
  <pageMargins left="0.23622047244094491" right="0.23622047244094491" top="0.74803149606299213" bottom="0.74803149606299213" header="0.31496062992125984" footer="0.31496062992125984"/>
  <pageSetup paperSize="9" scale="45" fitToHeight="3" orientation="portrait" horizontalDpi="4294967294" r:id="rId1"/>
  <headerFooter>
    <oddHeader>&amp;CZałącznik 1</oddHeader>
  </headerFooter>
  <rowBreaks count="2" manualBreakCount="2">
    <brk id="34" max="11" man="1"/>
    <brk id="50" max="1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Q147"/>
  <sheetViews>
    <sheetView zoomScale="80" zoomScaleNormal="80" workbookViewId="0">
      <selection activeCell="F2" sqref="F2:L2"/>
    </sheetView>
  </sheetViews>
  <sheetFormatPr defaultColWidth="9.140625" defaultRowHeight="12.75" outlineLevelRow="1" x14ac:dyDescent="0.2"/>
  <cols>
    <col min="1" max="1" width="5.140625" style="172" customWidth="1"/>
    <col min="2" max="2" width="9.140625" style="172"/>
    <col min="3" max="3" width="18.5703125" style="172" customWidth="1"/>
    <col min="4" max="5" width="9.7109375" style="172" customWidth="1"/>
    <col min="6" max="7" width="13.42578125" style="172" customWidth="1"/>
    <col min="8" max="8" width="14.28515625" style="172" customWidth="1"/>
    <col min="9" max="11" width="9.7109375" style="172" customWidth="1"/>
    <col min="12" max="12" width="99.5703125" style="172" customWidth="1"/>
    <col min="13" max="13" width="35.5703125" style="172" customWidth="1"/>
    <col min="14" max="14" width="12.28515625" style="172" bestFit="1" customWidth="1"/>
    <col min="15" max="16" width="24.5703125" style="172" customWidth="1"/>
    <col min="17" max="17" width="15.42578125" style="172" customWidth="1"/>
    <col min="18" max="16384" width="9.140625" style="172"/>
  </cols>
  <sheetData>
    <row r="1" spans="1:16" ht="41.25" customHeight="1" x14ac:dyDescent="0.2">
      <c r="A1" s="739" t="s">
        <v>2861</v>
      </c>
      <c r="B1" s="740"/>
      <c r="C1" s="740"/>
      <c r="D1" s="740"/>
      <c r="E1" s="740"/>
      <c r="F1" s="740"/>
      <c r="G1" s="740"/>
      <c r="H1" s="740"/>
      <c r="I1" s="740"/>
      <c r="J1" s="740"/>
      <c r="K1" s="740"/>
      <c r="L1" s="741"/>
      <c r="M1" s="171" t="s">
        <v>2862</v>
      </c>
      <c r="N1" s="171"/>
      <c r="O1" s="171"/>
      <c r="P1" s="171"/>
    </row>
    <row r="2" spans="1:16" ht="30" customHeight="1" thickBot="1" x14ac:dyDescent="0.25">
      <c r="A2" s="173">
        <v>1</v>
      </c>
      <c r="B2" s="742" t="s">
        <v>2863</v>
      </c>
      <c r="C2" s="742"/>
      <c r="D2" s="742"/>
      <c r="E2" s="743"/>
      <c r="F2" s="623" t="s">
        <v>2857</v>
      </c>
      <c r="G2" s="623"/>
      <c r="H2" s="623"/>
      <c r="I2" s="623"/>
      <c r="J2" s="623"/>
      <c r="K2" s="623"/>
      <c r="L2" s="624"/>
      <c r="M2" s="171" t="s">
        <v>2864</v>
      </c>
      <c r="N2" s="171"/>
      <c r="O2" s="171"/>
      <c r="P2" s="171"/>
    </row>
    <row r="3" spans="1:16" ht="15" customHeight="1" thickBot="1" x14ac:dyDescent="0.25">
      <c r="A3" s="731"/>
      <c r="B3" s="732"/>
      <c r="C3" s="732"/>
      <c r="D3" s="732"/>
      <c r="E3" s="732"/>
      <c r="F3" s="732"/>
      <c r="G3" s="732"/>
      <c r="H3" s="732"/>
      <c r="I3" s="732"/>
      <c r="J3" s="732"/>
      <c r="K3" s="732"/>
      <c r="L3" s="733"/>
      <c r="M3" s="171"/>
      <c r="N3" s="171"/>
      <c r="O3" s="171"/>
      <c r="P3" s="171"/>
    </row>
    <row r="4" spans="1:16" ht="30" customHeight="1" x14ac:dyDescent="0.25">
      <c r="A4" s="707" t="s">
        <v>0</v>
      </c>
      <c r="B4" s="708"/>
      <c r="C4" s="708"/>
      <c r="D4" s="708"/>
      <c r="E4" s="708"/>
      <c r="F4" s="708"/>
      <c r="G4" s="708"/>
      <c r="H4" s="708"/>
      <c r="I4" s="708"/>
      <c r="J4" s="708"/>
      <c r="K4" s="744"/>
      <c r="L4" s="745"/>
      <c r="M4" s="171"/>
      <c r="N4" s="171"/>
      <c r="O4" s="171"/>
      <c r="P4" s="171"/>
    </row>
    <row r="5" spans="1:16" ht="40.5" customHeight="1" x14ac:dyDescent="0.2">
      <c r="A5" s="174">
        <v>2</v>
      </c>
      <c r="B5" s="713" t="s">
        <v>2865</v>
      </c>
      <c r="C5" s="713"/>
      <c r="D5" s="713"/>
      <c r="E5" s="746" t="s">
        <v>3044</v>
      </c>
      <c r="F5" s="746"/>
      <c r="G5" s="746"/>
      <c r="H5" s="746"/>
      <c r="I5" s="746"/>
      <c r="J5" s="746"/>
      <c r="K5" s="746"/>
      <c r="L5" s="747"/>
      <c r="M5" s="171" t="s">
        <v>2866</v>
      </c>
      <c r="N5" s="171"/>
      <c r="O5" s="171"/>
      <c r="P5" s="171"/>
    </row>
    <row r="6" spans="1:16" ht="30" customHeight="1" x14ac:dyDescent="0.2">
      <c r="A6" s="727">
        <v>3</v>
      </c>
      <c r="B6" s="713" t="s">
        <v>2867</v>
      </c>
      <c r="C6" s="713"/>
      <c r="D6" s="713"/>
      <c r="E6" s="746" t="s">
        <v>3045</v>
      </c>
      <c r="F6" s="746"/>
      <c r="G6" s="746"/>
      <c r="H6" s="746"/>
      <c r="I6" s="746"/>
      <c r="J6" s="746"/>
      <c r="K6" s="746"/>
      <c r="L6" s="747"/>
      <c r="M6" s="171" t="s">
        <v>2869</v>
      </c>
      <c r="N6" s="171"/>
      <c r="O6" s="171"/>
      <c r="P6" s="171"/>
    </row>
    <row r="7" spans="1:16" ht="30" customHeight="1" x14ac:dyDescent="0.2">
      <c r="A7" s="727"/>
      <c r="B7" s="713"/>
      <c r="C7" s="713"/>
      <c r="D7" s="713"/>
      <c r="E7" s="176" t="s">
        <v>2870</v>
      </c>
      <c r="F7" s="730" t="s">
        <v>3046</v>
      </c>
      <c r="G7" s="730"/>
      <c r="H7" s="730"/>
      <c r="I7" s="176" t="s">
        <v>2871</v>
      </c>
      <c r="J7" s="724">
        <v>3013012</v>
      </c>
      <c r="K7" s="725"/>
      <c r="L7" s="726"/>
      <c r="M7" s="171"/>
      <c r="N7" s="171"/>
      <c r="O7" s="171"/>
      <c r="P7" s="171"/>
    </row>
    <row r="8" spans="1:16" ht="30" hidden="1" customHeight="1" outlineLevel="1" x14ac:dyDescent="0.2">
      <c r="A8" s="734" t="s">
        <v>2873</v>
      </c>
      <c r="B8" s="735" t="s">
        <v>2874</v>
      </c>
      <c r="C8" s="735"/>
      <c r="D8" s="735"/>
      <c r="E8" s="703" t="s">
        <v>2875</v>
      </c>
      <c r="F8" s="703"/>
      <c r="G8" s="730" t="s">
        <v>96</v>
      </c>
      <c r="H8" s="730"/>
      <c r="I8" s="730"/>
      <c r="J8" s="730"/>
      <c r="K8" s="730"/>
      <c r="L8" s="736"/>
      <c r="M8" s="171" t="s">
        <v>2877</v>
      </c>
      <c r="N8" s="171"/>
      <c r="O8" s="171"/>
      <c r="P8" s="171"/>
    </row>
    <row r="9" spans="1:16" ht="30" hidden="1" customHeight="1" outlineLevel="1" x14ac:dyDescent="0.2">
      <c r="A9" s="734"/>
      <c r="B9" s="735"/>
      <c r="C9" s="735"/>
      <c r="D9" s="735"/>
      <c r="E9" s="177" t="s">
        <v>2870</v>
      </c>
      <c r="F9" s="730" t="s">
        <v>3046</v>
      </c>
      <c r="G9" s="730"/>
      <c r="H9" s="730"/>
      <c r="I9" s="177" t="s">
        <v>2878</v>
      </c>
      <c r="J9" s="724" t="s">
        <v>3047</v>
      </c>
      <c r="K9" s="725"/>
      <c r="L9" s="726"/>
      <c r="M9" s="171"/>
      <c r="N9" s="171"/>
      <c r="O9" s="171"/>
      <c r="P9" s="171"/>
    </row>
    <row r="10" spans="1:16" ht="30" customHeight="1" collapsed="1" x14ac:dyDescent="0.2">
      <c r="A10" s="727">
        <v>4</v>
      </c>
      <c r="B10" s="713" t="s">
        <v>2879</v>
      </c>
      <c r="C10" s="713"/>
      <c r="D10" s="713"/>
      <c r="E10" s="728" t="s">
        <v>2880</v>
      </c>
      <c r="F10" s="728"/>
      <c r="G10" s="728"/>
      <c r="H10" s="728"/>
      <c r="I10" s="728"/>
      <c r="J10" s="728"/>
      <c r="K10" s="728"/>
      <c r="L10" s="729"/>
      <c r="M10" s="171" t="s">
        <v>2864</v>
      </c>
      <c r="N10" s="171"/>
      <c r="O10" s="171"/>
      <c r="P10" s="171"/>
    </row>
    <row r="11" spans="1:16" ht="30" customHeight="1" x14ac:dyDescent="0.2">
      <c r="A11" s="727"/>
      <c r="B11" s="713"/>
      <c r="C11" s="713"/>
      <c r="D11" s="713"/>
      <c r="E11" s="176" t="s">
        <v>2870</v>
      </c>
      <c r="F11" s="730" t="s">
        <v>2886</v>
      </c>
      <c r="G11" s="730"/>
      <c r="H11" s="730"/>
      <c r="I11" s="176" t="s">
        <v>2871</v>
      </c>
      <c r="J11" s="724" t="s">
        <v>3048</v>
      </c>
      <c r="K11" s="725"/>
      <c r="L11" s="726"/>
      <c r="M11" s="171"/>
      <c r="N11" s="171"/>
      <c r="O11" s="171"/>
      <c r="P11" s="171"/>
    </row>
    <row r="12" spans="1:16" ht="30" customHeight="1" x14ac:dyDescent="0.2">
      <c r="A12" s="174">
        <v>5</v>
      </c>
      <c r="B12" s="713" t="s">
        <v>11</v>
      </c>
      <c r="C12" s="713"/>
      <c r="D12" s="713"/>
      <c r="E12" s="671" t="s">
        <v>14</v>
      </c>
      <c r="F12" s="671"/>
      <c r="G12" s="671"/>
      <c r="H12" s="671"/>
      <c r="I12" s="671"/>
      <c r="J12" s="671"/>
      <c r="K12" s="737"/>
      <c r="L12" s="738"/>
      <c r="M12" s="171" t="s">
        <v>2864</v>
      </c>
      <c r="N12" s="171"/>
      <c r="O12" s="171"/>
      <c r="P12" s="171"/>
    </row>
    <row r="13" spans="1:16" ht="33" customHeight="1" x14ac:dyDescent="0.2">
      <c r="A13" s="174">
        <v>6</v>
      </c>
      <c r="B13" s="713" t="s">
        <v>2881</v>
      </c>
      <c r="C13" s="713"/>
      <c r="D13" s="713"/>
      <c r="E13" s="592" t="s">
        <v>2882</v>
      </c>
      <c r="F13" s="592"/>
      <c r="G13" s="592"/>
      <c r="H13" s="592"/>
      <c r="I13" s="592"/>
      <c r="J13" s="592"/>
      <c r="K13" s="592"/>
      <c r="L13" s="593"/>
      <c r="M13" s="171" t="s">
        <v>2864</v>
      </c>
      <c r="N13" s="171"/>
      <c r="O13" s="171"/>
      <c r="P13" s="171"/>
    </row>
    <row r="14" spans="1:16" ht="30" customHeight="1" x14ac:dyDescent="0.2">
      <c r="A14" s="174">
        <v>7</v>
      </c>
      <c r="B14" s="713" t="s">
        <v>2883</v>
      </c>
      <c r="C14" s="713"/>
      <c r="D14" s="713"/>
      <c r="E14" s="671" t="s">
        <v>2884</v>
      </c>
      <c r="F14" s="671"/>
      <c r="G14" s="671"/>
      <c r="H14" s="671"/>
      <c r="I14" s="671"/>
      <c r="J14" s="671"/>
      <c r="K14" s="671"/>
      <c r="L14" s="723"/>
      <c r="M14" s="171" t="s">
        <v>2864</v>
      </c>
      <c r="N14" s="171"/>
      <c r="O14" s="171"/>
      <c r="P14" s="171"/>
    </row>
    <row r="15" spans="1:16" ht="30" customHeight="1" x14ac:dyDescent="0.2">
      <c r="A15" s="174">
        <v>8</v>
      </c>
      <c r="B15" s="713" t="s">
        <v>2885</v>
      </c>
      <c r="C15" s="713"/>
      <c r="D15" s="713"/>
      <c r="E15" s="714" t="s">
        <v>2886</v>
      </c>
      <c r="F15" s="714"/>
      <c r="G15" s="714"/>
      <c r="H15" s="714"/>
      <c r="I15" s="714"/>
      <c r="J15" s="714"/>
      <c r="K15" s="714"/>
      <c r="L15" s="715"/>
      <c r="M15" s="171" t="s">
        <v>2864</v>
      </c>
      <c r="N15" s="171"/>
      <c r="O15" s="171"/>
      <c r="P15" s="171"/>
    </row>
    <row r="16" spans="1:16" ht="54.75" customHeight="1" thickBot="1" x14ac:dyDescent="0.25">
      <c r="A16" s="174">
        <v>9</v>
      </c>
      <c r="B16" s="713" t="s">
        <v>2</v>
      </c>
      <c r="C16" s="713"/>
      <c r="D16" s="713"/>
      <c r="E16" s="716" t="s">
        <v>1561</v>
      </c>
      <c r="F16" s="716"/>
      <c r="G16" s="716"/>
      <c r="H16" s="716"/>
      <c r="I16" s="716"/>
      <c r="J16" s="716"/>
      <c r="K16" s="716"/>
      <c r="L16" s="717"/>
      <c r="M16" s="171" t="s">
        <v>2864</v>
      </c>
      <c r="N16" s="171"/>
      <c r="O16" s="171"/>
      <c r="P16" s="171"/>
    </row>
    <row r="17" spans="1:16" ht="54.75" hidden="1" customHeight="1" outlineLevel="1" thickBot="1" x14ac:dyDescent="0.25">
      <c r="A17" s="178" t="s">
        <v>2887</v>
      </c>
      <c r="B17" s="718" t="s">
        <v>2888</v>
      </c>
      <c r="C17" s="718"/>
      <c r="D17" s="718"/>
      <c r="E17" s="597" t="s">
        <v>3049</v>
      </c>
      <c r="F17" s="597"/>
      <c r="G17" s="597"/>
      <c r="H17" s="597"/>
      <c r="I17" s="597"/>
      <c r="J17" s="597"/>
      <c r="K17" s="597"/>
      <c r="L17" s="598"/>
      <c r="M17" s="171" t="s">
        <v>2889</v>
      </c>
      <c r="N17" s="171"/>
      <c r="O17" s="171"/>
      <c r="P17" s="171"/>
    </row>
    <row r="18" spans="1:16" ht="15" customHeight="1" collapsed="1" thickBot="1" x14ac:dyDescent="0.25">
      <c r="A18" s="731"/>
      <c r="B18" s="732"/>
      <c r="C18" s="732"/>
      <c r="D18" s="732"/>
      <c r="E18" s="732"/>
      <c r="F18" s="732"/>
      <c r="G18" s="732"/>
      <c r="H18" s="732"/>
      <c r="I18" s="732"/>
      <c r="J18" s="732"/>
      <c r="K18" s="732"/>
      <c r="L18" s="733"/>
      <c r="M18" s="171"/>
      <c r="N18" s="171"/>
      <c r="O18" s="171"/>
      <c r="P18" s="171"/>
    </row>
    <row r="19" spans="1:16" ht="30" customHeight="1" x14ac:dyDescent="0.2">
      <c r="A19" s="707" t="s">
        <v>2890</v>
      </c>
      <c r="B19" s="708"/>
      <c r="C19" s="708"/>
      <c r="D19" s="708"/>
      <c r="E19" s="708"/>
      <c r="F19" s="708"/>
      <c r="G19" s="708"/>
      <c r="H19" s="708"/>
      <c r="I19" s="708"/>
      <c r="J19" s="708"/>
      <c r="K19" s="708"/>
      <c r="L19" s="709"/>
      <c r="M19" s="171"/>
      <c r="N19" s="171"/>
      <c r="O19" s="171"/>
      <c r="P19" s="171"/>
    </row>
    <row r="20" spans="1:16" ht="41.25" customHeight="1" x14ac:dyDescent="0.2">
      <c r="A20" s="174">
        <v>10</v>
      </c>
      <c r="B20" s="700" t="s">
        <v>2891</v>
      </c>
      <c r="C20" s="700"/>
      <c r="D20" s="710" t="s">
        <v>2892</v>
      </c>
      <c r="E20" s="710"/>
      <c r="F20" s="710"/>
      <c r="G20" s="710"/>
      <c r="H20" s="710"/>
      <c r="I20" s="710"/>
      <c r="J20" s="710"/>
      <c r="K20" s="710"/>
      <c r="L20" s="711"/>
      <c r="M20" s="171" t="s">
        <v>2864</v>
      </c>
      <c r="N20" s="171"/>
      <c r="O20" s="171"/>
      <c r="P20" s="171"/>
    </row>
    <row r="21" spans="1:16" ht="40.5" customHeight="1" x14ac:dyDescent="0.2">
      <c r="A21" s="763">
        <v>11</v>
      </c>
      <c r="B21" s="719" t="s">
        <v>2893</v>
      </c>
      <c r="C21" s="720"/>
      <c r="D21" s="712" t="s">
        <v>2894</v>
      </c>
      <c r="E21" s="712"/>
      <c r="F21" s="712"/>
      <c r="G21" s="712"/>
      <c r="H21" s="712"/>
      <c r="I21" s="712"/>
      <c r="J21" s="712"/>
      <c r="K21" s="712"/>
      <c r="L21" s="712"/>
      <c r="M21" s="171" t="s">
        <v>2864</v>
      </c>
      <c r="N21" s="171"/>
      <c r="O21" s="171"/>
      <c r="P21" s="171"/>
    </row>
    <row r="22" spans="1:16" ht="40.5" customHeight="1" thickBot="1" x14ac:dyDescent="0.25">
      <c r="A22" s="764"/>
      <c r="B22" s="721"/>
      <c r="C22" s="722"/>
      <c r="D22" s="712" t="s">
        <v>3012</v>
      </c>
      <c r="E22" s="751"/>
      <c r="F22" s="751"/>
      <c r="G22" s="751"/>
      <c r="H22" s="751"/>
      <c r="I22" s="751"/>
      <c r="J22" s="751"/>
      <c r="K22" s="751"/>
      <c r="L22" s="751"/>
      <c r="M22" s="171"/>
      <c r="N22" s="171"/>
      <c r="O22" s="171"/>
      <c r="P22" s="171"/>
    </row>
    <row r="23" spans="1:16" ht="15" customHeight="1" thickBot="1" x14ac:dyDescent="0.25">
      <c r="A23" s="676"/>
      <c r="B23" s="757"/>
      <c r="C23" s="757"/>
      <c r="D23" s="757"/>
      <c r="E23" s="757"/>
      <c r="F23" s="757"/>
      <c r="G23" s="757"/>
      <c r="H23" s="757"/>
      <c r="I23" s="757"/>
      <c r="J23" s="757"/>
      <c r="K23" s="757"/>
      <c r="L23" s="757"/>
      <c r="M23" s="171"/>
      <c r="N23" s="171"/>
      <c r="O23" s="171"/>
      <c r="P23" s="171"/>
    </row>
    <row r="24" spans="1:16" ht="30" customHeight="1" x14ac:dyDescent="0.2">
      <c r="A24" s="180">
        <v>12</v>
      </c>
      <c r="B24" s="697" t="s">
        <v>2895</v>
      </c>
      <c r="C24" s="697"/>
      <c r="D24" s="698" t="s">
        <v>2896</v>
      </c>
      <c r="E24" s="698"/>
      <c r="F24" s="698"/>
      <c r="G24" s="698"/>
      <c r="H24" s="698"/>
      <c r="I24" s="698"/>
      <c r="J24" s="698"/>
      <c r="K24" s="698"/>
      <c r="L24" s="699"/>
      <c r="M24" s="171" t="s">
        <v>2864</v>
      </c>
      <c r="N24" s="171"/>
      <c r="O24" s="171"/>
      <c r="P24" s="171"/>
    </row>
    <row r="25" spans="1:16" ht="30" customHeight="1" x14ac:dyDescent="0.2">
      <c r="A25" s="181">
        <v>13</v>
      </c>
      <c r="B25" s="700" t="s">
        <v>2897</v>
      </c>
      <c r="C25" s="700"/>
      <c r="D25" s="701" t="s">
        <v>2898</v>
      </c>
      <c r="E25" s="701"/>
      <c r="F25" s="701"/>
      <c r="G25" s="701"/>
      <c r="H25" s="701"/>
      <c r="I25" s="701"/>
      <c r="J25" s="701"/>
      <c r="K25" s="701"/>
      <c r="L25" s="702"/>
      <c r="M25" s="171" t="s">
        <v>2864</v>
      </c>
      <c r="N25" s="171"/>
      <c r="O25" s="171"/>
      <c r="P25" s="171"/>
    </row>
    <row r="26" spans="1:16" ht="63" customHeight="1" x14ac:dyDescent="0.2">
      <c r="A26" s="181">
        <v>14</v>
      </c>
      <c r="B26" s="700" t="s">
        <v>2899</v>
      </c>
      <c r="C26" s="700"/>
      <c r="D26" s="701" t="s">
        <v>2900</v>
      </c>
      <c r="E26" s="701"/>
      <c r="F26" s="701"/>
      <c r="G26" s="701"/>
      <c r="H26" s="701"/>
      <c r="I26" s="701"/>
      <c r="J26" s="701"/>
      <c r="K26" s="701"/>
      <c r="L26" s="702"/>
      <c r="M26" s="171" t="s">
        <v>2864</v>
      </c>
      <c r="N26" s="171"/>
      <c r="O26" s="171"/>
      <c r="P26" s="171"/>
    </row>
    <row r="27" spans="1:16" ht="77.25" customHeight="1" x14ac:dyDescent="0.2">
      <c r="A27" s="181">
        <v>15</v>
      </c>
      <c r="B27" s="700" t="s">
        <v>2901</v>
      </c>
      <c r="C27" s="700"/>
      <c r="D27" s="765" t="s">
        <v>3210</v>
      </c>
      <c r="E27" s="765"/>
      <c r="F27" s="765"/>
      <c r="G27" s="765"/>
      <c r="H27" s="765"/>
      <c r="I27" s="765"/>
      <c r="J27" s="765"/>
      <c r="K27" s="765"/>
      <c r="L27" s="766"/>
      <c r="M27" s="171" t="s">
        <v>2864</v>
      </c>
      <c r="N27" s="171"/>
      <c r="O27" s="171"/>
      <c r="P27" s="171"/>
    </row>
    <row r="28" spans="1:16" s="184" customFormat="1" ht="371.25" customHeight="1" x14ac:dyDescent="0.2">
      <c r="A28" s="181">
        <v>16</v>
      </c>
      <c r="B28" s="700" t="s">
        <v>2903</v>
      </c>
      <c r="C28" s="700"/>
      <c r="D28" s="767" t="s">
        <v>3050</v>
      </c>
      <c r="E28" s="767"/>
      <c r="F28" s="767"/>
      <c r="G28" s="767"/>
      <c r="H28" s="767"/>
      <c r="I28" s="767"/>
      <c r="J28" s="767"/>
      <c r="K28" s="767"/>
      <c r="L28" s="768"/>
      <c r="M28" s="182" t="s">
        <v>2905</v>
      </c>
      <c r="N28" s="182"/>
      <c r="O28" s="183"/>
      <c r="P28" s="182"/>
    </row>
    <row r="29" spans="1:16" ht="142.5" customHeight="1" x14ac:dyDescent="0.2">
      <c r="A29" s="181">
        <v>17</v>
      </c>
      <c r="B29" s="769" t="s">
        <v>2906</v>
      </c>
      <c r="C29" s="719"/>
      <c r="D29" s="770" t="s">
        <v>3051</v>
      </c>
      <c r="E29" s="770"/>
      <c r="F29" s="770"/>
      <c r="G29" s="770"/>
      <c r="H29" s="770"/>
      <c r="I29" s="770"/>
      <c r="J29" s="770"/>
      <c r="K29" s="770"/>
      <c r="L29" s="771"/>
      <c r="M29" s="171" t="s">
        <v>2864</v>
      </c>
      <c r="N29" s="171"/>
      <c r="O29" s="171"/>
      <c r="P29" s="171"/>
    </row>
    <row r="30" spans="1:16" ht="161.25" customHeight="1" thickBot="1" x14ac:dyDescent="0.25">
      <c r="A30" s="181">
        <v>18</v>
      </c>
      <c r="B30" s="662" t="s">
        <v>2908</v>
      </c>
      <c r="C30" s="662"/>
      <c r="D30" s="690" t="s">
        <v>3052</v>
      </c>
      <c r="E30" s="690"/>
      <c r="F30" s="690"/>
      <c r="G30" s="690"/>
      <c r="H30" s="690"/>
      <c r="I30" s="690"/>
      <c r="J30" s="690"/>
      <c r="K30" s="690"/>
      <c r="L30" s="691"/>
      <c r="M30" s="171" t="s">
        <v>2864</v>
      </c>
      <c r="N30" s="171"/>
      <c r="O30" s="171"/>
      <c r="P30" s="171"/>
    </row>
    <row r="31" spans="1:16" ht="15.75" customHeight="1" thickBot="1" x14ac:dyDescent="0.25">
      <c r="A31" s="676"/>
      <c r="B31" s="676"/>
      <c r="C31" s="676"/>
      <c r="D31" s="676"/>
      <c r="E31" s="676"/>
      <c r="F31" s="676"/>
      <c r="G31" s="676"/>
      <c r="H31" s="676"/>
      <c r="I31" s="676"/>
      <c r="J31" s="676"/>
      <c r="K31" s="676"/>
      <c r="L31" s="676"/>
      <c r="M31" s="171"/>
      <c r="N31" s="171"/>
      <c r="O31" s="171"/>
      <c r="P31" s="171"/>
    </row>
    <row r="32" spans="1:16" ht="45.75" customHeight="1" x14ac:dyDescent="0.2">
      <c r="A32" s="181">
        <v>19</v>
      </c>
      <c r="B32" s="692" t="s">
        <v>2910</v>
      </c>
      <c r="C32" s="692"/>
      <c r="D32" s="693" t="s">
        <v>3053</v>
      </c>
      <c r="E32" s="693"/>
      <c r="F32" s="693"/>
      <c r="G32" s="693"/>
      <c r="H32" s="693"/>
      <c r="I32" s="693"/>
      <c r="J32" s="693"/>
      <c r="K32" s="693"/>
      <c r="L32" s="694"/>
      <c r="M32" s="171" t="s">
        <v>2864</v>
      </c>
      <c r="N32" s="171"/>
      <c r="O32" s="171"/>
      <c r="P32" s="171"/>
    </row>
    <row r="33" spans="1:17" ht="201.75" customHeight="1" x14ac:dyDescent="0.2">
      <c r="A33" s="181">
        <v>20</v>
      </c>
      <c r="B33" s="661" t="s">
        <v>2912</v>
      </c>
      <c r="C33" s="661"/>
      <c r="D33" s="695" t="s">
        <v>3054</v>
      </c>
      <c r="E33" s="695"/>
      <c r="F33" s="695"/>
      <c r="G33" s="695"/>
      <c r="H33" s="695"/>
      <c r="I33" s="695"/>
      <c r="J33" s="695"/>
      <c r="K33" s="695"/>
      <c r="L33" s="696"/>
      <c r="M33" s="171" t="s">
        <v>2914</v>
      </c>
      <c r="N33" s="171"/>
      <c r="O33" s="171"/>
      <c r="P33" s="171"/>
    </row>
    <row r="34" spans="1:17" ht="246" customHeight="1" thickBot="1" x14ac:dyDescent="0.25">
      <c r="A34" s="181">
        <v>21</v>
      </c>
      <c r="B34" s="700" t="s">
        <v>2915</v>
      </c>
      <c r="C34" s="700"/>
      <c r="D34" s="695" t="s">
        <v>3055</v>
      </c>
      <c r="E34" s="695"/>
      <c r="F34" s="695"/>
      <c r="G34" s="695"/>
      <c r="H34" s="695"/>
      <c r="I34" s="695"/>
      <c r="J34" s="695"/>
      <c r="K34" s="695"/>
      <c r="L34" s="696"/>
      <c r="M34" s="185"/>
      <c r="N34" s="171"/>
      <c r="O34" s="171"/>
      <c r="P34" s="171"/>
    </row>
    <row r="35" spans="1:17" ht="176.25" hidden="1" customHeight="1" outlineLevel="1" thickBot="1" x14ac:dyDescent="0.25">
      <c r="A35" s="186" t="s">
        <v>2916</v>
      </c>
      <c r="B35" s="703" t="s">
        <v>2917</v>
      </c>
      <c r="C35" s="703"/>
      <c r="D35" s="704" t="s">
        <v>3056</v>
      </c>
      <c r="E35" s="705"/>
      <c r="F35" s="705"/>
      <c r="G35" s="705"/>
      <c r="H35" s="705"/>
      <c r="I35" s="705"/>
      <c r="J35" s="705"/>
      <c r="K35" s="705"/>
      <c r="L35" s="706"/>
      <c r="M35" s="171" t="s">
        <v>2919</v>
      </c>
      <c r="N35" s="171"/>
      <c r="O35" s="171"/>
      <c r="P35" s="171"/>
    </row>
    <row r="36" spans="1:17" ht="295.5" hidden="1" customHeight="1" outlineLevel="1" thickBot="1" x14ac:dyDescent="0.25">
      <c r="A36" s="186" t="s">
        <v>2920</v>
      </c>
      <c r="B36" s="687" t="s">
        <v>2921</v>
      </c>
      <c r="C36" s="687"/>
      <c r="D36" s="688" t="s">
        <v>3057</v>
      </c>
      <c r="E36" s="688"/>
      <c r="F36" s="688"/>
      <c r="G36" s="688"/>
      <c r="H36" s="688"/>
      <c r="I36" s="688"/>
      <c r="J36" s="688"/>
      <c r="K36" s="688"/>
      <c r="L36" s="689"/>
      <c r="M36" s="171" t="s">
        <v>2923</v>
      </c>
      <c r="N36" s="171"/>
      <c r="O36" s="171"/>
      <c r="P36" s="171"/>
    </row>
    <row r="37" spans="1:17" ht="13.5" collapsed="1" thickBot="1" x14ac:dyDescent="0.25">
      <c r="A37" s="676"/>
      <c r="B37" s="676"/>
      <c r="C37" s="676"/>
      <c r="D37" s="676"/>
      <c r="E37" s="676"/>
      <c r="F37" s="676"/>
      <c r="G37" s="676"/>
      <c r="H37" s="676"/>
      <c r="I37" s="676"/>
      <c r="J37" s="676"/>
      <c r="K37" s="676"/>
      <c r="L37" s="676"/>
      <c r="M37" s="171"/>
      <c r="N37" s="171"/>
      <c r="O37" s="171"/>
      <c r="P37" s="171"/>
    </row>
    <row r="38" spans="1:17" ht="60" customHeight="1" x14ac:dyDescent="0.2">
      <c r="A38" s="187">
        <v>22</v>
      </c>
      <c r="B38" s="678" t="s">
        <v>2924</v>
      </c>
      <c r="C38" s="678"/>
      <c r="D38" s="679" t="s">
        <v>2925</v>
      </c>
      <c r="E38" s="679"/>
      <c r="F38" s="680" t="s">
        <v>2825</v>
      </c>
      <c r="G38" s="681"/>
      <c r="H38" s="682" t="s">
        <v>2926</v>
      </c>
      <c r="I38" s="683"/>
      <c r="J38" s="684" t="s">
        <v>3058</v>
      </c>
      <c r="K38" s="685"/>
      <c r="L38" s="686"/>
      <c r="M38" s="171" t="s">
        <v>2928</v>
      </c>
      <c r="N38" s="171"/>
      <c r="O38" s="171"/>
      <c r="P38" s="171"/>
    </row>
    <row r="39" spans="1:17" ht="60" customHeight="1" thickBot="1" x14ac:dyDescent="0.25">
      <c r="A39" s="179">
        <v>23</v>
      </c>
      <c r="B39" s="672" t="s">
        <v>2929</v>
      </c>
      <c r="C39" s="673"/>
      <c r="D39" s="674" t="s">
        <v>2825</v>
      </c>
      <c r="E39" s="674"/>
      <c r="F39" s="674"/>
      <c r="G39" s="674"/>
      <c r="H39" s="674"/>
      <c r="I39" s="674"/>
      <c r="J39" s="674"/>
      <c r="K39" s="674"/>
      <c r="L39" s="675"/>
      <c r="M39" s="171" t="s">
        <v>2930</v>
      </c>
      <c r="N39" s="171"/>
      <c r="O39" s="188"/>
      <c r="P39" s="189"/>
    </row>
    <row r="40" spans="1:17" ht="15" customHeight="1" thickBot="1" x14ac:dyDescent="0.25">
      <c r="A40" s="676"/>
      <c r="B40" s="676"/>
      <c r="C40" s="676"/>
      <c r="D40" s="676"/>
      <c r="E40" s="676"/>
      <c r="F40" s="676"/>
      <c r="G40" s="676"/>
      <c r="H40" s="676"/>
      <c r="I40" s="676"/>
      <c r="J40" s="676"/>
      <c r="K40" s="676"/>
      <c r="L40" s="676"/>
      <c r="M40" s="171"/>
      <c r="N40" s="171"/>
      <c r="O40" s="188"/>
      <c r="P40" s="188"/>
    </row>
    <row r="41" spans="1:17" ht="30" customHeight="1" x14ac:dyDescent="0.2">
      <c r="A41" s="677" t="s">
        <v>3059</v>
      </c>
      <c r="B41" s="666"/>
      <c r="C41" s="666"/>
      <c r="D41" s="190" t="s">
        <v>2931</v>
      </c>
      <c r="E41" s="190">
        <v>2017</v>
      </c>
      <c r="F41" s="190">
        <v>2018</v>
      </c>
      <c r="G41" s="190">
        <v>2019</v>
      </c>
      <c r="H41" s="190">
        <v>2020</v>
      </c>
      <c r="I41" s="190">
        <v>2021</v>
      </c>
      <c r="J41" s="190">
        <v>2022</v>
      </c>
      <c r="K41" s="190">
        <v>2023</v>
      </c>
      <c r="L41" s="191" t="s">
        <v>2932</v>
      </c>
      <c r="M41" s="171"/>
      <c r="N41" s="171"/>
      <c r="O41" s="188"/>
      <c r="P41" s="188"/>
      <c r="Q41" s="192"/>
    </row>
    <row r="42" spans="1:17" ht="45" customHeight="1" x14ac:dyDescent="0.2">
      <c r="A42" s="181">
        <v>24</v>
      </c>
      <c r="B42" s="661" t="s">
        <v>2933</v>
      </c>
      <c r="C42" s="661"/>
      <c r="D42" s="235">
        <v>0</v>
      </c>
      <c r="E42" s="235">
        <v>0</v>
      </c>
      <c r="F42" s="235">
        <v>0</v>
      </c>
      <c r="G42" s="235">
        <v>2000000</v>
      </c>
      <c r="H42" s="235">
        <v>0</v>
      </c>
      <c r="I42" s="235">
        <v>0</v>
      </c>
      <c r="J42" s="235">
        <v>0</v>
      </c>
      <c r="K42" s="235">
        <v>0</v>
      </c>
      <c r="L42" s="293">
        <f>SUM(D42:K42)</f>
        <v>2000000</v>
      </c>
      <c r="M42" s="171" t="s">
        <v>2934</v>
      </c>
      <c r="N42" s="171"/>
      <c r="O42" s="188"/>
      <c r="P42" s="188"/>
      <c r="Q42" s="192"/>
    </row>
    <row r="43" spans="1:17" ht="45" customHeight="1" x14ac:dyDescent="0.2">
      <c r="A43" s="181">
        <v>25</v>
      </c>
      <c r="B43" s="661" t="s">
        <v>2935</v>
      </c>
      <c r="C43" s="661"/>
      <c r="D43" s="235">
        <v>0</v>
      </c>
      <c r="E43" s="235">
        <v>0</v>
      </c>
      <c r="F43" s="235">
        <v>0</v>
      </c>
      <c r="G43" s="235">
        <v>2000000</v>
      </c>
      <c r="H43" s="235">
        <v>0</v>
      </c>
      <c r="I43" s="235">
        <v>0</v>
      </c>
      <c r="J43" s="235">
        <v>0</v>
      </c>
      <c r="K43" s="235">
        <v>0</v>
      </c>
      <c r="L43" s="293">
        <f>SUM(D43:K43)</f>
        <v>2000000</v>
      </c>
      <c r="M43" s="171" t="s">
        <v>2936</v>
      </c>
      <c r="N43" s="171"/>
      <c r="O43" s="188"/>
      <c r="P43" s="188"/>
      <c r="Q43" s="192"/>
    </row>
    <row r="44" spans="1:17" ht="45" hidden="1" customHeight="1" outlineLevel="1" x14ac:dyDescent="0.2">
      <c r="A44" s="193" t="s">
        <v>2937</v>
      </c>
      <c r="B44" s="660" t="s">
        <v>2938</v>
      </c>
      <c r="C44" s="660"/>
      <c r="D44" s="235">
        <v>0</v>
      </c>
      <c r="E44" s="235">
        <v>0</v>
      </c>
      <c r="F44" s="235">
        <v>0</v>
      </c>
      <c r="G44" s="235">
        <v>2000000</v>
      </c>
      <c r="H44" s="235">
        <v>0</v>
      </c>
      <c r="I44" s="235">
        <v>0</v>
      </c>
      <c r="J44" s="235">
        <v>0</v>
      </c>
      <c r="K44" s="235">
        <v>0</v>
      </c>
      <c r="L44" s="293">
        <f>SUM(D44:K44)</f>
        <v>2000000</v>
      </c>
      <c r="M44" s="171" t="s">
        <v>2939</v>
      </c>
      <c r="N44" s="171"/>
      <c r="O44" s="171"/>
      <c r="P44" s="171"/>
      <c r="Q44" s="192"/>
    </row>
    <row r="45" spans="1:17" ht="45" customHeight="1" collapsed="1" x14ac:dyDescent="0.2">
      <c r="A45" s="181">
        <v>26</v>
      </c>
      <c r="B45" s="661" t="s">
        <v>2940</v>
      </c>
      <c r="C45" s="661"/>
      <c r="D45" s="235">
        <v>0</v>
      </c>
      <c r="E45" s="235">
        <v>0</v>
      </c>
      <c r="F45" s="235">
        <v>0</v>
      </c>
      <c r="G45" s="235">
        <v>1700000</v>
      </c>
      <c r="H45" s="235">
        <v>0</v>
      </c>
      <c r="I45" s="235">
        <v>0</v>
      </c>
      <c r="J45" s="235">
        <v>0</v>
      </c>
      <c r="K45" s="235">
        <v>0</v>
      </c>
      <c r="L45" s="293">
        <f>SUM(D45:K45)</f>
        <v>1700000</v>
      </c>
      <c r="M45" s="171" t="s">
        <v>2941</v>
      </c>
      <c r="N45" s="171"/>
      <c r="O45" s="194"/>
      <c r="P45" s="171"/>
    </row>
    <row r="46" spans="1:17" ht="45" customHeight="1" thickBot="1" x14ac:dyDescent="0.25">
      <c r="A46" s="179">
        <v>27</v>
      </c>
      <c r="B46" s="662" t="s">
        <v>2942</v>
      </c>
      <c r="C46" s="662"/>
      <c r="D46" s="195">
        <v>0</v>
      </c>
      <c r="E46" s="195">
        <v>0</v>
      </c>
      <c r="F46" s="195">
        <v>0</v>
      </c>
      <c r="G46" s="195">
        <f t="shared" ref="G46" si="0">G45/G43</f>
        <v>0.85</v>
      </c>
      <c r="H46" s="195">
        <v>0</v>
      </c>
      <c r="I46" s="195">
        <v>0</v>
      </c>
      <c r="J46" s="195">
        <v>0</v>
      </c>
      <c r="K46" s="195">
        <v>0</v>
      </c>
      <c r="L46" s="196">
        <f>L45/L43</f>
        <v>0.85</v>
      </c>
      <c r="M46" s="171" t="s">
        <v>2864</v>
      </c>
      <c r="N46" s="171"/>
      <c r="O46" s="171"/>
      <c r="P46" s="171"/>
    </row>
    <row r="47" spans="1:17" ht="13.5" thickBot="1" x14ac:dyDescent="0.25">
      <c r="A47" s="663"/>
      <c r="B47" s="663"/>
      <c r="C47" s="663"/>
      <c r="D47" s="663"/>
      <c r="E47" s="663"/>
      <c r="F47" s="663"/>
      <c r="G47" s="663"/>
      <c r="H47" s="663"/>
      <c r="I47" s="663"/>
      <c r="J47" s="663"/>
      <c r="K47" s="663"/>
      <c r="L47" s="663"/>
      <c r="M47" s="171"/>
      <c r="N47" s="171"/>
      <c r="O47" s="171"/>
      <c r="P47" s="171"/>
    </row>
    <row r="48" spans="1:17" ht="30" customHeight="1" x14ac:dyDescent="0.2">
      <c r="A48" s="664">
        <v>28</v>
      </c>
      <c r="B48" s="666" t="s">
        <v>2943</v>
      </c>
      <c r="C48" s="666"/>
      <c r="D48" s="666"/>
      <c r="E48" s="666"/>
      <c r="F48" s="666"/>
      <c r="G48" s="666"/>
      <c r="H48" s="666"/>
      <c r="I48" s="666"/>
      <c r="J48" s="666"/>
      <c r="K48" s="666"/>
      <c r="L48" s="667"/>
      <c r="M48" s="171" t="s">
        <v>2864</v>
      </c>
      <c r="N48" s="171"/>
      <c r="O48" s="171"/>
      <c r="P48" s="171"/>
    </row>
    <row r="49" spans="1:16" ht="30" customHeight="1" x14ac:dyDescent="0.2">
      <c r="A49" s="665"/>
      <c r="B49" s="668" t="s">
        <v>2944</v>
      </c>
      <c r="C49" s="668"/>
      <c r="D49" s="647" t="s">
        <v>2945</v>
      </c>
      <c r="E49" s="669"/>
      <c r="F49" s="669"/>
      <c r="G49" s="669"/>
      <c r="H49" s="669"/>
      <c r="I49" s="669"/>
      <c r="J49" s="648"/>
      <c r="K49" s="647" t="s">
        <v>2946</v>
      </c>
      <c r="L49" s="670"/>
      <c r="M49" s="171"/>
      <c r="N49" s="171"/>
      <c r="O49" s="171"/>
      <c r="P49" s="171"/>
    </row>
    <row r="50" spans="1:16" ht="153" customHeight="1" x14ac:dyDescent="0.2">
      <c r="A50" s="665"/>
      <c r="B50" s="671" t="s">
        <v>3060</v>
      </c>
      <c r="C50" s="671"/>
      <c r="D50" s="752" t="s">
        <v>3061</v>
      </c>
      <c r="E50" s="753"/>
      <c r="F50" s="753"/>
      <c r="G50" s="753"/>
      <c r="H50" s="753"/>
      <c r="I50" s="753"/>
      <c r="J50" s="754"/>
      <c r="K50" s="755">
        <v>959900</v>
      </c>
      <c r="L50" s="756"/>
      <c r="M50" s="171"/>
      <c r="N50" s="188"/>
      <c r="O50" s="188"/>
      <c r="P50" s="171"/>
    </row>
    <row r="51" spans="1:16" ht="139.5" customHeight="1" thickBot="1" x14ac:dyDescent="0.25">
      <c r="A51" s="665"/>
      <c r="B51" s="656" t="s">
        <v>3062</v>
      </c>
      <c r="C51" s="656"/>
      <c r="D51" s="657" t="s">
        <v>3063</v>
      </c>
      <c r="E51" s="657"/>
      <c r="F51" s="657"/>
      <c r="G51" s="657"/>
      <c r="H51" s="657"/>
      <c r="I51" s="657"/>
      <c r="J51" s="657"/>
      <c r="K51" s="658">
        <v>1040100</v>
      </c>
      <c r="L51" s="659"/>
      <c r="M51" s="171"/>
      <c r="N51" s="188"/>
      <c r="O51" s="188"/>
      <c r="P51" s="171"/>
    </row>
    <row r="52" spans="1:16" ht="15" customHeight="1" thickBot="1" x14ac:dyDescent="0.25">
      <c r="A52" s="676"/>
      <c r="B52" s="757"/>
      <c r="C52" s="757"/>
      <c r="D52" s="676"/>
      <c r="E52" s="676"/>
      <c r="F52" s="676"/>
      <c r="G52" s="676"/>
      <c r="H52" s="676"/>
      <c r="I52" s="676"/>
      <c r="J52" s="676"/>
      <c r="K52" s="676"/>
      <c r="L52" s="676"/>
      <c r="M52" s="171"/>
      <c r="N52" s="171"/>
      <c r="O52" s="171"/>
      <c r="P52" s="171"/>
    </row>
    <row r="53" spans="1:16" ht="30" customHeight="1" x14ac:dyDescent="0.2">
      <c r="A53" s="664">
        <v>29</v>
      </c>
      <c r="B53" s="758" t="s">
        <v>2951</v>
      </c>
      <c r="C53" s="758"/>
      <c r="D53" s="758"/>
      <c r="E53" s="758"/>
      <c r="F53" s="758"/>
      <c r="G53" s="758"/>
      <c r="H53" s="758"/>
      <c r="I53" s="758"/>
      <c r="J53" s="758"/>
      <c r="K53" s="758"/>
      <c r="L53" s="759"/>
      <c r="M53" s="171" t="s">
        <v>2952</v>
      </c>
      <c r="N53" s="171"/>
      <c r="O53" s="171"/>
      <c r="P53" s="171"/>
    </row>
    <row r="54" spans="1:16" ht="42.75" customHeight="1" x14ac:dyDescent="0.2">
      <c r="A54" s="665"/>
      <c r="B54" s="760" t="s">
        <v>2953</v>
      </c>
      <c r="C54" s="761"/>
      <c r="D54" s="762"/>
      <c r="E54" s="760" t="s">
        <v>2954</v>
      </c>
      <c r="F54" s="762"/>
      <c r="G54" s="760" t="s">
        <v>2955</v>
      </c>
      <c r="H54" s="762"/>
      <c r="I54" s="647" t="s">
        <v>2956</v>
      </c>
      <c r="J54" s="648"/>
      <c r="K54" s="649" t="s">
        <v>2957</v>
      </c>
      <c r="L54" s="650"/>
      <c r="M54" s="171"/>
      <c r="N54" s="171"/>
      <c r="O54" s="171"/>
      <c r="P54" s="171"/>
    </row>
    <row r="55" spans="1:16" ht="42" customHeight="1" outlineLevel="1" x14ac:dyDescent="0.2">
      <c r="A55" s="665"/>
      <c r="B55" s="651"/>
      <c r="C55" s="652"/>
      <c r="D55" s="653"/>
      <c r="E55" s="199"/>
      <c r="F55" s="200"/>
      <c r="G55" s="199"/>
      <c r="H55" s="200"/>
      <c r="I55" s="749" t="s">
        <v>2959</v>
      </c>
      <c r="J55" s="750"/>
      <c r="K55" s="199"/>
      <c r="L55" s="201"/>
      <c r="M55" s="171"/>
      <c r="N55" s="171"/>
      <c r="O55" s="171"/>
      <c r="P55" s="171"/>
    </row>
    <row r="56" spans="1:16" ht="99.75" customHeight="1" x14ac:dyDescent="0.2">
      <c r="A56" s="665"/>
      <c r="B56" s="635" t="s">
        <v>2960</v>
      </c>
      <c r="C56" s="636"/>
      <c r="D56" s="637"/>
      <c r="E56" s="638" t="s">
        <v>2961</v>
      </c>
      <c r="F56" s="639"/>
      <c r="G56" s="638" t="s">
        <v>2962</v>
      </c>
      <c r="H56" s="639"/>
      <c r="I56" s="655">
        <v>1510</v>
      </c>
      <c r="J56" s="362"/>
      <c r="K56" s="640" t="s">
        <v>2963</v>
      </c>
      <c r="L56" s="641"/>
      <c r="M56" s="202"/>
      <c r="N56" s="171"/>
      <c r="O56" s="171"/>
      <c r="P56" s="171"/>
    </row>
    <row r="57" spans="1:16" ht="41.25" customHeight="1" x14ac:dyDescent="0.2">
      <c r="A57" s="665"/>
      <c r="B57" s="635" t="s">
        <v>2965</v>
      </c>
      <c r="C57" s="636"/>
      <c r="D57" s="637"/>
      <c r="E57" s="638" t="s">
        <v>2966</v>
      </c>
      <c r="F57" s="639"/>
      <c r="G57" s="638" t="s">
        <v>2967</v>
      </c>
      <c r="H57" s="639"/>
      <c r="I57" s="655">
        <v>1</v>
      </c>
      <c r="J57" s="362"/>
      <c r="K57" s="638" t="s">
        <v>2968</v>
      </c>
      <c r="L57" s="654"/>
      <c r="M57" s="171"/>
      <c r="N57" s="171"/>
      <c r="O57" s="171"/>
      <c r="P57" s="171"/>
    </row>
    <row r="58" spans="1:16" ht="51.75" customHeight="1" x14ac:dyDescent="0.2">
      <c r="A58" s="665"/>
      <c r="B58" s="635" t="s">
        <v>2969</v>
      </c>
      <c r="C58" s="636"/>
      <c r="D58" s="637"/>
      <c r="E58" s="638" t="s">
        <v>2966</v>
      </c>
      <c r="F58" s="639"/>
      <c r="G58" s="638" t="s">
        <v>2967</v>
      </c>
      <c r="H58" s="639"/>
      <c r="I58" s="655">
        <v>1</v>
      </c>
      <c r="J58" s="362"/>
      <c r="K58" s="638" t="s">
        <v>2968</v>
      </c>
      <c r="L58" s="654"/>
      <c r="M58" s="171"/>
      <c r="N58" s="171"/>
      <c r="O58" s="171"/>
      <c r="P58" s="171"/>
    </row>
    <row r="59" spans="1:16" ht="36.75" customHeight="1" x14ac:dyDescent="0.2">
      <c r="A59" s="665"/>
      <c r="B59" s="635" t="s">
        <v>2970</v>
      </c>
      <c r="C59" s="636"/>
      <c r="D59" s="637"/>
      <c r="E59" s="638" t="s">
        <v>2966</v>
      </c>
      <c r="F59" s="639"/>
      <c r="G59" s="638" t="s">
        <v>2971</v>
      </c>
      <c r="H59" s="639"/>
      <c r="I59" s="655">
        <v>1040100</v>
      </c>
      <c r="J59" s="362"/>
      <c r="K59" s="640" t="s">
        <v>2972</v>
      </c>
      <c r="L59" s="641"/>
      <c r="M59" s="171"/>
      <c r="N59" s="171"/>
      <c r="O59" s="171"/>
      <c r="P59" s="171"/>
    </row>
    <row r="60" spans="1:16" ht="41.25" customHeight="1" x14ac:dyDescent="0.2">
      <c r="A60" s="665"/>
      <c r="B60" s="635" t="s">
        <v>2973</v>
      </c>
      <c r="C60" s="636"/>
      <c r="D60" s="637"/>
      <c r="E60" s="638" t="s">
        <v>2961</v>
      </c>
      <c r="F60" s="639"/>
      <c r="G60" s="638" t="s">
        <v>2974</v>
      </c>
      <c r="H60" s="639"/>
      <c r="I60" s="655">
        <v>2</v>
      </c>
      <c r="J60" s="615"/>
      <c r="K60" s="640" t="s">
        <v>2964</v>
      </c>
      <c r="L60" s="641"/>
    </row>
    <row r="61" spans="1:16" ht="30" customHeight="1" x14ac:dyDescent="0.2">
      <c r="A61" s="665"/>
      <c r="B61" s="635" t="s">
        <v>2975</v>
      </c>
      <c r="C61" s="636"/>
      <c r="D61" s="637"/>
      <c r="E61" s="638" t="s">
        <v>2961</v>
      </c>
      <c r="F61" s="639"/>
      <c r="G61" s="638" t="s">
        <v>2974</v>
      </c>
      <c r="H61" s="639"/>
      <c r="I61" s="655">
        <v>2</v>
      </c>
      <c r="J61" s="615"/>
      <c r="K61" s="640" t="s">
        <v>2964</v>
      </c>
      <c r="L61" s="641"/>
    </row>
    <row r="62" spans="1:16" ht="41.25" customHeight="1" thickBot="1" x14ac:dyDescent="0.25">
      <c r="A62" s="665"/>
      <c r="B62" s="642" t="s">
        <v>2976</v>
      </c>
      <c r="C62" s="643"/>
      <c r="D62" s="644"/>
      <c r="E62" s="645" t="s">
        <v>2966</v>
      </c>
      <c r="F62" s="646"/>
      <c r="G62" s="645" t="s">
        <v>2967</v>
      </c>
      <c r="H62" s="646"/>
      <c r="I62" s="748">
        <v>1</v>
      </c>
      <c r="J62" s="617"/>
      <c r="K62" s="640" t="s">
        <v>2964</v>
      </c>
      <c r="L62" s="641"/>
    </row>
    <row r="63" spans="1:16" ht="15" customHeight="1" thickBot="1" x14ac:dyDescent="0.25">
      <c r="A63" s="631"/>
      <c r="B63" s="631"/>
      <c r="C63" s="631"/>
      <c r="D63" s="631"/>
      <c r="E63" s="631"/>
      <c r="F63" s="631"/>
      <c r="G63" s="631"/>
      <c r="H63" s="631"/>
      <c r="I63" s="631"/>
      <c r="J63" s="631"/>
      <c r="K63" s="631"/>
      <c r="L63" s="631"/>
    </row>
    <row r="64" spans="1:16" ht="30" customHeight="1" thickBot="1" x14ac:dyDescent="0.25">
      <c r="A64" s="203">
        <v>30</v>
      </c>
      <c r="B64" s="632" t="s">
        <v>2977</v>
      </c>
      <c r="C64" s="632"/>
      <c r="D64" s="633" t="s">
        <v>2978</v>
      </c>
      <c r="E64" s="633"/>
      <c r="F64" s="633"/>
      <c r="G64" s="633"/>
      <c r="H64" s="633"/>
      <c r="I64" s="633"/>
      <c r="J64" s="633"/>
      <c r="K64" s="633"/>
      <c r="L64" s="634"/>
    </row>
    <row r="67" spans="1:1" x14ac:dyDescent="0.2">
      <c r="A67" s="204" t="s">
        <v>2979</v>
      </c>
    </row>
    <row r="68" spans="1:1" x14ac:dyDescent="0.2">
      <c r="A68" s="204" t="s">
        <v>14</v>
      </c>
    </row>
    <row r="69" spans="1:1" x14ac:dyDescent="0.2">
      <c r="A69" s="204" t="s">
        <v>2980</v>
      </c>
    </row>
    <row r="70" spans="1:1" x14ac:dyDescent="0.2">
      <c r="A70" s="204" t="s">
        <v>2981</v>
      </c>
    </row>
    <row r="71" spans="1:1" x14ac:dyDescent="0.2">
      <c r="A71" s="204" t="s">
        <v>2982</v>
      </c>
    </row>
    <row r="72" spans="1:1" x14ac:dyDescent="0.2">
      <c r="A72" s="204" t="s">
        <v>2983</v>
      </c>
    </row>
    <row r="73" spans="1:1" x14ac:dyDescent="0.2">
      <c r="A73" s="204" t="s">
        <v>2984</v>
      </c>
    </row>
    <row r="74" spans="1:1" x14ac:dyDescent="0.2">
      <c r="A74" s="204" t="s">
        <v>2985</v>
      </c>
    </row>
    <row r="75" spans="1:1" x14ac:dyDescent="0.2">
      <c r="A75" s="204" t="s">
        <v>2986</v>
      </c>
    </row>
    <row r="76" spans="1:1" x14ac:dyDescent="0.2">
      <c r="A76" s="204" t="s">
        <v>2987</v>
      </c>
    </row>
    <row r="77" spans="1:1" x14ac:dyDescent="0.2">
      <c r="A77" s="204" t="s">
        <v>2988</v>
      </c>
    </row>
    <row r="78" spans="1:1" x14ac:dyDescent="0.2">
      <c r="A78" s="204" t="s">
        <v>2989</v>
      </c>
    </row>
    <row r="79" spans="1:1" x14ac:dyDescent="0.2">
      <c r="A79" s="204" t="s">
        <v>2990</v>
      </c>
    </row>
    <row r="80" spans="1:1" x14ac:dyDescent="0.2">
      <c r="A80" s="204" t="s">
        <v>2991</v>
      </c>
    </row>
    <row r="81" spans="1:1" x14ac:dyDescent="0.2">
      <c r="A81" s="204" t="s">
        <v>2992</v>
      </c>
    </row>
    <row r="82" spans="1:1" x14ac:dyDescent="0.2">
      <c r="A82" s="204" t="s">
        <v>2993</v>
      </c>
    </row>
    <row r="83" spans="1:1" x14ac:dyDescent="0.2">
      <c r="A83" s="204" t="s">
        <v>2994</v>
      </c>
    </row>
    <row r="84" spans="1:1" x14ac:dyDescent="0.2">
      <c r="A84" s="204" t="s">
        <v>2995</v>
      </c>
    </row>
    <row r="85" spans="1:1" ht="15" x14ac:dyDescent="0.25">
      <c r="A85" s="205"/>
    </row>
    <row r="86" spans="1:1" ht="15" x14ac:dyDescent="0.25">
      <c r="A86" s="205"/>
    </row>
    <row r="87" spans="1:1" x14ac:dyDescent="0.2">
      <c r="A87" s="169" t="s">
        <v>2892</v>
      </c>
    </row>
    <row r="88" spans="1:1" x14ac:dyDescent="0.2">
      <c r="A88" s="169" t="s">
        <v>2996</v>
      </c>
    </row>
    <row r="89" spans="1:1" x14ac:dyDescent="0.2">
      <c r="A89" s="169" t="s">
        <v>2997</v>
      </c>
    </row>
    <row r="90" spans="1:1" x14ac:dyDescent="0.2">
      <c r="A90" s="169" t="s">
        <v>2998</v>
      </c>
    </row>
    <row r="91" spans="1:1" ht="15" x14ac:dyDescent="0.25">
      <c r="A91" s="205"/>
    </row>
    <row r="92" spans="1:1" ht="15" x14ac:dyDescent="0.25">
      <c r="A92" s="205"/>
    </row>
    <row r="93" spans="1:1" x14ac:dyDescent="0.2">
      <c r="A93" s="204" t="s">
        <v>2999</v>
      </c>
    </row>
    <row r="94" spans="1:1" x14ac:dyDescent="0.2">
      <c r="A94" s="204" t="s">
        <v>3000</v>
      </c>
    </row>
    <row r="95" spans="1:1" x14ac:dyDescent="0.2">
      <c r="A95" s="204" t="s">
        <v>3001</v>
      </c>
    </row>
    <row r="96" spans="1:1" x14ac:dyDescent="0.2">
      <c r="A96" s="204" t="s">
        <v>3002</v>
      </c>
    </row>
    <row r="97" spans="1:1" x14ac:dyDescent="0.2">
      <c r="A97" s="204" t="s">
        <v>3003</v>
      </c>
    </row>
    <row r="98" spans="1:1" x14ac:dyDescent="0.2">
      <c r="A98" s="204" t="s">
        <v>3004</v>
      </c>
    </row>
    <row r="99" spans="1:1" x14ac:dyDescent="0.2">
      <c r="A99" s="204" t="s">
        <v>3005</v>
      </c>
    </row>
    <row r="100" spans="1:1" x14ac:dyDescent="0.2">
      <c r="A100" s="204" t="s">
        <v>3006</v>
      </c>
    </row>
    <row r="101" spans="1:1" x14ac:dyDescent="0.2">
      <c r="A101" s="204" t="s">
        <v>3007</v>
      </c>
    </row>
    <row r="102" spans="1:1" x14ac:dyDescent="0.2">
      <c r="A102" s="204" t="s">
        <v>3008</v>
      </c>
    </row>
    <row r="103" spans="1:1" x14ac:dyDescent="0.2">
      <c r="A103" s="204" t="s">
        <v>3009</v>
      </c>
    </row>
    <row r="104" spans="1:1" x14ac:dyDescent="0.2">
      <c r="A104" s="204" t="s">
        <v>2894</v>
      </c>
    </row>
    <row r="105" spans="1:1" x14ac:dyDescent="0.2">
      <c r="A105" s="204" t="s">
        <v>3010</v>
      </c>
    </row>
    <row r="106" spans="1:1" x14ac:dyDescent="0.2">
      <c r="A106" s="204" t="s">
        <v>3011</v>
      </c>
    </row>
    <row r="107" spans="1:1" x14ac:dyDescent="0.2">
      <c r="A107" s="204" t="s">
        <v>3012</v>
      </c>
    </row>
    <row r="108" spans="1:1" x14ac:dyDescent="0.2">
      <c r="A108" s="204" t="s">
        <v>3013</v>
      </c>
    </row>
    <row r="109" spans="1:1" x14ac:dyDescent="0.2">
      <c r="A109" s="204" t="s">
        <v>3014</v>
      </c>
    </row>
    <row r="110" spans="1:1" x14ac:dyDescent="0.2">
      <c r="A110" s="204" t="s">
        <v>3015</v>
      </c>
    </row>
    <row r="111" spans="1:1" x14ac:dyDescent="0.2">
      <c r="A111" s="204" t="s">
        <v>3016</v>
      </c>
    </row>
    <row r="112" spans="1:1" x14ac:dyDescent="0.2">
      <c r="A112" s="204" t="s">
        <v>3017</v>
      </c>
    </row>
    <row r="113" spans="1:1" x14ac:dyDescent="0.2">
      <c r="A113" s="204" t="s">
        <v>3018</v>
      </c>
    </row>
    <row r="114" spans="1:1" x14ac:dyDescent="0.2">
      <c r="A114" s="204" t="s">
        <v>3019</v>
      </c>
    </row>
    <row r="115" spans="1:1" x14ac:dyDescent="0.2">
      <c r="A115" s="204" t="s">
        <v>3020</v>
      </c>
    </row>
    <row r="116" spans="1:1" x14ac:dyDescent="0.2">
      <c r="A116" s="204" t="s">
        <v>3021</v>
      </c>
    </row>
    <row r="117" spans="1:1" x14ac:dyDescent="0.2">
      <c r="A117" s="204" t="s">
        <v>3022</v>
      </c>
    </row>
    <row r="118" spans="1:1" x14ac:dyDescent="0.2">
      <c r="A118" s="204" t="s">
        <v>3023</v>
      </c>
    </row>
    <row r="119" spans="1:1" x14ac:dyDescent="0.2">
      <c r="A119" s="204" t="s">
        <v>3024</v>
      </c>
    </row>
    <row r="120" spans="1:1" x14ac:dyDescent="0.2">
      <c r="A120" s="204" t="s">
        <v>3025</v>
      </c>
    </row>
    <row r="121" spans="1:1" x14ac:dyDescent="0.2">
      <c r="A121" s="204" t="s">
        <v>3026</v>
      </c>
    </row>
    <row r="122" spans="1:1" x14ac:dyDescent="0.2">
      <c r="A122" s="204" t="s">
        <v>3027</v>
      </c>
    </row>
    <row r="123" spans="1:1" x14ac:dyDescent="0.2">
      <c r="A123" s="204" t="s">
        <v>3028</v>
      </c>
    </row>
    <row r="124" spans="1:1" x14ac:dyDescent="0.2">
      <c r="A124" s="204" t="s">
        <v>3029</v>
      </c>
    </row>
    <row r="125" spans="1:1" x14ac:dyDescent="0.2">
      <c r="A125" s="204" t="s">
        <v>3030</v>
      </c>
    </row>
    <row r="126" spans="1:1" x14ac:dyDescent="0.2">
      <c r="A126" s="204" t="s">
        <v>3031</v>
      </c>
    </row>
    <row r="127" spans="1:1" x14ac:dyDescent="0.2">
      <c r="A127" s="204" t="s">
        <v>3032</v>
      </c>
    </row>
    <row r="128" spans="1:1" x14ac:dyDescent="0.2">
      <c r="A128" s="204" t="s">
        <v>3033</v>
      </c>
    </row>
    <row r="129" spans="1:1" x14ac:dyDescent="0.2">
      <c r="A129" s="204" t="s">
        <v>3034</v>
      </c>
    </row>
    <row r="130" spans="1:1" ht="15" x14ac:dyDescent="0.25">
      <c r="A130" s="205"/>
    </row>
    <row r="131" spans="1:1" ht="15" x14ac:dyDescent="0.25">
      <c r="A131" s="205"/>
    </row>
    <row r="132" spans="1:1" x14ac:dyDescent="0.2">
      <c r="A132" s="206" t="s">
        <v>2896</v>
      </c>
    </row>
    <row r="133" spans="1:1" x14ac:dyDescent="0.2">
      <c r="A133" s="206" t="s">
        <v>3035</v>
      </c>
    </row>
    <row r="134" spans="1:1" ht="15" x14ac:dyDescent="0.25">
      <c r="A134" s="205"/>
    </row>
    <row r="135" spans="1:1" ht="15" x14ac:dyDescent="0.25">
      <c r="A135" s="205"/>
    </row>
    <row r="136" spans="1:1" x14ac:dyDescent="0.2">
      <c r="A136" s="206" t="s">
        <v>3036</v>
      </c>
    </row>
    <row r="137" spans="1:1" x14ac:dyDescent="0.2">
      <c r="A137" s="206" t="s">
        <v>3037</v>
      </c>
    </row>
    <row r="138" spans="1:1" x14ac:dyDescent="0.2">
      <c r="A138" s="206" t="s">
        <v>2898</v>
      </c>
    </row>
    <row r="139" spans="1:1" x14ac:dyDescent="0.2">
      <c r="A139" s="206" t="s">
        <v>3038</v>
      </c>
    </row>
    <row r="140" spans="1:1" ht="15" x14ac:dyDescent="0.25">
      <c r="A140" s="205"/>
    </row>
    <row r="141" spans="1:1" ht="15" x14ac:dyDescent="0.25">
      <c r="A141" s="205"/>
    </row>
    <row r="142" spans="1:1" x14ac:dyDescent="0.2">
      <c r="A142" s="206" t="s">
        <v>3039</v>
      </c>
    </row>
    <row r="143" spans="1:1" x14ac:dyDescent="0.2">
      <c r="A143" s="206" t="s">
        <v>3040</v>
      </c>
    </row>
    <row r="144" spans="1:1" x14ac:dyDescent="0.2">
      <c r="A144" s="206" t="s">
        <v>2900</v>
      </c>
    </row>
    <row r="145" spans="1:1" x14ac:dyDescent="0.2">
      <c r="A145" s="206" t="s">
        <v>3041</v>
      </c>
    </row>
    <row r="146" spans="1:1" x14ac:dyDescent="0.2">
      <c r="A146" s="206" t="s">
        <v>3042</v>
      </c>
    </row>
    <row r="147" spans="1:1" x14ac:dyDescent="0.2">
      <c r="A147" s="206" t="s">
        <v>3043</v>
      </c>
    </row>
  </sheetData>
  <autoFilter ref="M1:M150"/>
  <mergeCells count="144">
    <mergeCell ref="I60:J60"/>
    <mergeCell ref="I61:J61"/>
    <mergeCell ref="I62:J62"/>
    <mergeCell ref="I55:J55"/>
    <mergeCell ref="D22:L22"/>
    <mergeCell ref="D50:J50"/>
    <mergeCell ref="K50:L50"/>
    <mergeCell ref="E56:F56"/>
    <mergeCell ref="G56:H56"/>
    <mergeCell ref="K56:L56"/>
    <mergeCell ref="A52:L52"/>
    <mergeCell ref="A53:A62"/>
    <mergeCell ref="B53:L53"/>
    <mergeCell ref="B54:D54"/>
    <mergeCell ref="E54:F54"/>
    <mergeCell ref="G54:H54"/>
    <mergeCell ref="A21:A22"/>
    <mergeCell ref="B27:C27"/>
    <mergeCell ref="D27:L27"/>
    <mergeCell ref="B28:C28"/>
    <mergeCell ref="D28:L28"/>
    <mergeCell ref="B29:C29"/>
    <mergeCell ref="D29:L29"/>
    <mergeCell ref="A23:L23"/>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D21:L21"/>
    <mergeCell ref="B15:D15"/>
    <mergeCell ref="E15:L15"/>
    <mergeCell ref="B16:D16"/>
    <mergeCell ref="E16:L16"/>
    <mergeCell ref="B17:D17"/>
    <mergeCell ref="E17:L17"/>
    <mergeCell ref="B21:C22"/>
    <mergeCell ref="B24:C24"/>
    <mergeCell ref="D24:L24"/>
    <mergeCell ref="B25:C25"/>
    <mergeCell ref="D25:L25"/>
    <mergeCell ref="B26:C26"/>
    <mergeCell ref="D26:L26"/>
    <mergeCell ref="B34:C34"/>
    <mergeCell ref="D34:L34"/>
    <mergeCell ref="B35:C35"/>
    <mergeCell ref="D35:L35"/>
    <mergeCell ref="B36:C36"/>
    <mergeCell ref="D36:L36"/>
    <mergeCell ref="B30:C30"/>
    <mergeCell ref="D30:L30"/>
    <mergeCell ref="A31:L31"/>
    <mergeCell ref="B32:C32"/>
    <mergeCell ref="D32:L32"/>
    <mergeCell ref="B33:C33"/>
    <mergeCell ref="D33:L33"/>
    <mergeCell ref="B39:C39"/>
    <mergeCell ref="D39:L39"/>
    <mergeCell ref="A40:L40"/>
    <mergeCell ref="A41:C41"/>
    <mergeCell ref="B42:C42"/>
    <mergeCell ref="B43:C43"/>
    <mergeCell ref="A37:L37"/>
    <mergeCell ref="B38:C38"/>
    <mergeCell ref="D38:E38"/>
    <mergeCell ref="F38:G38"/>
    <mergeCell ref="H38:I38"/>
    <mergeCell ref="J38:L38"/>
    <mergeCell ref="B51:C51"/>
    <mergeCell ref="D51:J51"/>
    <mergeCell ref="K51:L51"/>
    <mergeCell ref="B44:C44"/>
    <mergeCell ref="B45:C45"/>
    <mergeCell ref="B46:C46"/>
    <mergeCell ref="A47:L47"/>
    <mergeCell ref="A48:A51"/>
    <mergeCell ref="B48:L48"/>
    <mergeCell ref="B49:C49"/>
    <mergeCell ref="D49:J49"/>
    <mergeCell ref="K49:L49"/>
    <mergeCell ref="B50:C50"/>
    <mergeCell ref="I54:J54"/>
    <mergeCell ref="K54:L54"/>
    <mergeCell ref="B55:D55"/>
    <mergeCell ref="B56:D56"/>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I56:J56"/>
    <mergeCell ref="I57:J57"/>
    <mergeCell ref="I58:J58"/>
    <mergeCell ref="I59:J59"/>
    <mergeCell ref="A63:L63"/>
    <mergeCell ref="B64:C64"/>
    <mergeCell ref="D64:L64"/>
    <mergeCell ref="B61:D61"/>
    <mergeCell ref="E61:F61"/>
    <mergeCell ref="G61:H61"/>
    <mergeCell ref="K61:L61"/>
    <mergeCell ref="B62:D62"/>
    <mergeCell ref="E62:F62"/>
    <mergeCell ref="G62:H62"/>
    <mergeCell ref="K62:L62"/>
  </mergeCells>
  <conditionalFormatting sqref="F38:G38">
    <cfRule type="containsText" dxfId="27" priority="5" stopIfTrue="1" operator="containsText" text="wybierz">
      <formula>NOT(ISERROR(SEARCH("wybierz",F38)))</formula>
    </cfRule>
  </conditionalFormatting>
  <conditionalFormatting sqref="D25:D26">
    <cfRule type="containsText" dxfId="26" priority="4" stopIfTrue="1" operator="containsText" text="wybierz">
      <formula>NOT(ISERROR(SEARCH("wybierz",D25)))</formula>
    </cfRule>
  </conditionalFormatting>
  <conditionalFormatting sqref="D29">
    <cfRule type="containsText" dxfId="25" priority="3" stopIfTrue="1" operator="containsText" text="wybierz">
      <formula>NOT(ISERROR(SEARCH("wybierz",D29)))</formula>
    </cfRule>
  </conditionalFormatting>
  <conditionalFormatting sqref="D28">
    <cfRule type="containsText" dxfId="24" priority="2" stopIfTrue="1" operator="containsText" text="wybierz">
      <formula>NOT(ISERROR(SEARCH("wybierz",D28)))</formula>
    </cfRule>
  </conditionalFormatting>
  <conditionalFormatting sqref="D27">
    <cfRule type="containsText" dxfId="23" priority="1" stopIfTrue="1" operator="containsText" text="wybierz">
      <formula>NOT(ISERROR(SEARCH("wybierz",D27)))</formula>
    </cfRule>
  </conditionalFormatting>
  <dataValidations count="7">
    <dataValidation type="list" allowBlank="1" showInputMessage="1" showErrorMessage="1" sqref="D20:L20">
      <formula1>$A$87:$A$90</formula1>
    </dataValidation>
    <dataValidation type="list" allowBlank="1" showInputMessage="1" showErrorMessage="1" prompt="wybierz Program z listy" sqref="E12:L12">
      <formula1>$A$67:$A$84</formula1>
    </dataValidation>
    <dataValidation type="list" allowBlank="1" showInputMessage="1" showErrorMessage="1" prompt="wybierz PI z listy" sqref="D26:L26">
      <formula1>$A$142:$A$147</formula1>
    </dataValidation>
    <dataValidation allowBlank="1" showInputMessage="1" showErrorMessage="1" prompt="zgodnie z właściwym PO" sqref="E13:L15"/>
    <dataValidation type="list" allowBlank="1" showInputMessage="1" showErrorMessage="1" prompt="wybierz narzędzie PP" sqref="E21:L21 D21:D22">
      <formula1>$A$93:$A$129</formula1>
    </dataValidation>
    <dataValidation type="list" allowBlank="1" showInputMessage="1" showErrorMessage="1" prompt="wybierz fundusz" sqref="D24:L24">
      <formula1>$A$132:$A$133</formula1>
    </dataValidation>
    <dataValidation type="list" allowBlank="1" showInputMessage="1" showErrorMessage="1" prompt="wybierz Cel Tematyczny" sqref="D25:L25">
      <formula1>$A$136:$A$139</formula1>
    </dataValidation>
  </dataValidations>
  <pageMargins left="0.23622047244094491" right="0.23622047244094491" top="0.74803149606299213" bottom="0.74803149606299213" header="0.31496062992125984" footer="0.31496062992125984"/>
  <pageSetup paperSize="8" scale="66" fitToHeight="3" orientation="portrait" r:id="rId1"/>
  <headerFooter>
    <oddHeader>&amp;CZałącznik 1</oddHeader>
  </headerFooter>
  <rowBreaks count="2" manualBreakCount="2">
    <brk id="35" max="11" man="1"/>
    <brk id="51"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Q146"/>
  <sheetViews>
    <sheetView zoomScaleNormal="100" zoomScaleSheetLayoutView="70" workbookViewId="0">
      <selection activeCell="F2" sqref="F2:L2"/>
    </sheetView>
  </sheetViews>
  <sheetFormatPr defaultColWidth="8.85546875" defaultRowHeight="12.75" outlineLevelRow="1" x14ac:dyDescent="0.2"/>
  <cols>
    <col min="1" max="1" width="5.140625" style="172" customWidth="1"/>
    <col min="2" max="2" width="8.85546875" style="172"/>
    <col min="3" max="3" width="18.42578125" style="172" customWidth="1"/>
    <col min="4" max="5" width="9.7109375" style="172" customWidth="1"/>
    <col min="6" max="7" width="13.42578125" style="172" customWidth="1"/>
    <col min="8" max="8" width="14.28515625" style="172" customWidth="1"/>
    <col min="9" max="11" width="9.7109375" style="172" customWidth="1"/>
    <col min="12" max="12" width="99.42578125" style="172" customWidth="1"/>
    <col min="13" max="13" width="6.28515625" style="172" customWidth="1"/>
    <col min="14" max="14" width="12.28515625" style="172" bestFit="1" customWidth="1"/>
    <col min="15" max="16" width="24.42578125" style="172" customWidth="1"/>
    <col min="17" max="17" width="15.42578125" style="172" customWidth="1"/>
    <col min="18" max="16384" width="8.85546875" style="172"/>
  </cols>
  <sheetData>
    <row r="1" spans="1:15" ht="41.25" customHeight="1" x14ac:dyDescent="0.2">
      <c r="A1" s="739" t="s">
        <v>2861</v>
      </c>
      <c r="B1" s="740"/>
      <c r="C1" s="740"/>
      <c r="D1" s="740"/>
      <c r="E1" s="740"/>
      <c r="F1" s="740"/>
      <c r="G1" s="740"/>
      <c r="H1" s="740"/>
      <c r="I1" s="740"/>
      <c r="J1" s="740"/>
      <c r="K1" s="740"/>
      <c r="L1" s="741"/>
      <c r="M1" s="171" t="s">
        <v>2862</v>
      </c>
      <c r="N1" s="171"/>
      <c r="O1" s="171"/>
    </row>
    <row r="2" spans="1:15" ht="30" customHeight="1" thickBot="1" x14ac:dyDescent="0.25">
      <c r="A2" s="173">
        <v>1</v>
      </c>
      <c r="B2" s="742" t="s">
        <v>2863</v>
      </c>
      <c r="C2" s="742"/>
      <c r="D2" s="742"/>
      <c r="E2" s="743"/>
      <c r="F2" s="623" t="s">
        <v>3134</v>
      </c>
      <c r="G2" s="623"/>
      <c r="H2" s="623"/>
      <c r="I2" s="623"/>
      <c r="J2" s="623"/>
      <c r="K2" s="623"/>
      <c r="L2" s="624"/>
      <c r="M2" s="171" t="s">
        <v>2864</v>
      </c>
      <c r="N2" s="171"/>
      <c r="O2" s="171"/>
    </row>
    <row r="3" spans="1:15" ht="15" customHeight="1" thickBot="1" x14ac:dyDescent="0.25">
      <c r="A3" s="731"/>
      <c r="B3" s="732"/>
      <c r="C3" s="732"/>
      <c r="D3" s="732"/>
      <c r="E3" s="732"/>
      <c r="F3" s="732"/>
      <c r="G3" s="732"/>
      <c r="H3" s="732"/>
      <c r="I3" s="732"/>
      <c r="J3" s="732"/>
      <c r="K3" s="732"/>
      <c r="L3" s="733"/>
      <c r="M3" s="171"/>
      <c r="N3" s="171"/>
      <c r="O3" s="171"/>
    </row>
    <row r="4" spans="1:15" ht="30" customHeight="1" x14ac:dyDescent="0.25">
      <c r="A4" s="707" t="s">
        <v>0</v>
      </c>
      <c r="B4" s="708"/>
      <c r="C4" s="708"/>
      <c r="D4" s="708"/>
      <c r="E4" s="708"/>
      <c r="F4" s="708"/>
      <c r="G4" s="708"/>
      <c r="H4" s="708"/>
      <c r="I4" s="708"/>
      <c r="J4" s="708"/>
      <c r="K4" s="744"/>
      <c r="L4" s="745"/>
      <c r="M4" s="171"/>
      <c r="N4" s="171"/>
      <c r="O4" s="171"/>
    </row>
    <row r="5" spans="1:15" ht="40.5" customHeight="1" x14ac:dyDescent="0.2">
      <c r="A5" s="174">
        <v>2</v>
      </c>
      <c r="B5" s="713" t="s">
        <v>2865</v>
      </c>
      <c r="C5" s="713"/>
      <c r="D5" s="713"/>
      <c r="E5" s="746" t="s">
        <v>3139</v>
      </c>
      <c r="F5" s="746"/>
      <c r="G5" s="746"/>
      <c r="H5" s="746"/>
      <c r="I5" s="746"/>
      <c r="J5" s="746"/>
      <c r="K5" s="746"/>
      <c r="L5" s="747"/>
      <c r="M5" s="171" t="s">
        <v>2866</v>
      </c>
      <c r="N5" s="171"/>
      <c r="O5" s="171"/>
    </row>
    <row r="6" spans="1:15" ht="30" customHeight="1" x14ac:dyDescent="0.2">
      <c r="A6" s="727">
        <v>3</v>
      </c>
      <c r="B6" s="713" t="s">
        <v>2867</v>
      </c>
      <c r="C6" s="713"/>
      <c r="D6" s="713"/>
      <c r="E6" s="746" t="s">
        <v>3064</v>
      </c>
      <c r="F6" s="746"/>
      <c r="G6" s="746"/>
      <c r="H6" s="746"/>
      <c r="I6" s="746"/>
      <c r="J6" s="746"/>
      <c r="K6" s="746"/>
      <c r="L6" s="747"/>
      <c r="M6" s="171" t="s">
        <v>2869</v>
      </c>
      <c r="N6" s="171"/>
      <c r="O6" s="171"/>
    </row>
    <row r="7" spans="1:15" ht="30" customHeight="1" x14ac:dyDescent="0.2">
      <c r="A7" s="727"/>
      <c r="B7" s="713"/>
      <c r="C7" s="713"/>
      <c r="D7" s="713"/>
      <c r="E7" s="176" t="s">
        <v>2870</v>
      </c>
      <c r="F7" s="730" t="s">
        <v>3065</v>
      </c>
      <c r="G7" s="730"/>
      <c r="H7" s="730"/>
      <c r="I7" s="176" t="s">
        <v>2871</v>
      </c>
      <c r="J7" s="724">
        <v>2805</v>
      </c>
      <c r="K7" s="725"/>
      <c r="L7" s="726"/>
      <c r="M7" s="171"/>
      <c r="N7" s="171"/>
      <c r="O7" s="171"/>
    </row>
    <row r="8" spans="1:15" ht="30" hidden="1" customHeight="1" outlineLevel="1" x14ac:dyDescent="0.2">
      <c r="A8" s="734" t="s">
        <v>2873</v>
      </c>
      <c r="B8" s="735" t="s">
        <v>2874</v>
      </c>
      <c r="C8" s="735"/>
      <c r="D8" s="735"/>
      <c r="E8" s="703" t="s">
        <v>2875</v>
      </c>
      <c r="F8" s="703"/>
      <c r="G8" s="724" t="s">
        <v>56</v>
      </c>
      <c r="H8" s="725"/>
      <c r="I8" s="725"/>
      <c r="J8" s="725"/>
      <c r="K8" s="725"/>
      <c r="L8" s="726"/>
      <c r="M8" s="171" t="s">
        <v>2877</v>
      </c>
      <c r="N8" s="171"/>
      <c r="O8" s="171"/>
    </row>
    <row r="9" spans="1:15" ht="30" hidden="1" customHeight="1" outlineLevel="1" x14ac:dyDescent="0.2">
      <c r="A9" s="734"/>
      <c r="B9" s="735"/>
      <c r="C9" s="735"/>
      <c r="D9" s="735"/>
      <c r="E9" s="177" t="s">
        <v>2870</v>
      </c>
      <c r="F9" s="730" t="s">
        <v>3065</v>
      </c>
      <c r="G9" s="730"/>
      <c r="H9" s="730"/>
      <c r="I9" s="177" t="s">
        <v>2878</v>
      </c>
      <c r="J9" s="724" t="s">
        <v>3066</v>
      </c>
      <c r="K9" s="725"/>
      <c r="L9" s="726"/>
      <c r="M9" s="171"/>
      <c r="N9" s="171"/>
      <c r="O9" s="171"/>
    </row>
    <row r="10" spans="1:15" ht="30" customHeight="1" collapsed="1" x14ac:dyDescent="0.2">
      <c r="A10" s="727">
        <v>4</v>
      </c>
      <c r="B10" s="713" t="s">
        <v>2879</v>
      </c>
      <c r="C10" s="713"/>
      <c r="D10" s="713"/>
      <c r="E10" s="746" t="s">
        <v>2880</v>
      </c>
      <c r="F10" s="746"/>
      <c r="G10" s="746"/>
      <c r="H10" s="746"/>
      <c r="I10" s="746"/>
      <c r="J10" s="746"/>
      <c r="K10" s="746"/>
      <c r="L10" s="747"/>
      <c r="M10" s="171" t="s">
        <v>2864</v>
      </c>
      <c r="N10" s="171"/>
      <c r="O10" s="171"/>
    </row>
    <row r="11" spans="1:15" ht="30" customHeight="1" x14ac:dyDescent="0.2">
      <c r="A11" s="727"/>
      <c r="B11" s="713"/>
      <c r="C11" s="713"/>
      <c r="D11" s="713"/>
      <c r="E11" s="176" t="s">
        <v>2870</v>
      </c>
      <c r="F11" s="730" t="s">
        <v>2886</v>
      </c>
      <c r="G11" s="730"/>
      <c r="H11" s="730"/>
      <c r="I11" s="176" t="s">
        <v>2871</v>
      </c>
      <c r="J11" s="724" t="s">
        <v>3048</v>
      </c>
      <c r="K11" s="725"/>
      <c r="L11" s="726"/>
      <c r="M11" s="171"/>
      <c r="N11" s="171"/>
      <c r="O11" s="171"/>
    </row>
    <row r="12" spans="1:15" ht="30" customHeight="1" x14ac:dyDescent="0.2">
      <c r="A12" s="174">
        <v>5</v>
      </c>
      <c r="B12" s="713" t="s">
        <v>11</v>
      </c>
      <c r="C12" s="713"/>
      <c r="D12" s="713"/>
      <c r="E12" s="671" t="s">
        <v>14</v>
      </c>
      <c r="F12" s="671"/>
      <c r="G12" s="671"/>
      <c r="H12" s="671"/>
      <c r="I12" s="671"/>
      <c r="J12" s="671"/>
      <c r="K12" s="737"/>
      <c r="L12" s="738"/>
      <c r="M12" s="171" t="s">
        <v>2864</v>
      </c>
      <c r="N12" s="171"/>
      <c r="O12" s="171"/>
    </row>
    <row r="13" spans="1:15" ht="33" customHeight="1" x14ac:dyDescent="0.2">
      <c r="A13" s="174">
        <v>6</v>
      </c>
      <c r="B13" s="713" t="s">
        <v>2881</v>
      </c>
      <c r="C13" s="713"/>
      <c r="D13" s="713"/>
      <c r="E13" s="592" t="s">
        <v>2882</v>
      </c>
      <c r="F13" s="592"/>
      <c r="G13" s="592"/>
      <c r="H13" s="592"/>
      <c r="I13" s="592"/>
      <c r="J13" s="592"/>
      <c r="K13" s="592"/>
      <c r="L13" s="593"/>
      <c r="M13" s="171" t="s">
        <v>2864</v>
      </c>
      <c r="N13" s="171"/>
      <c r="O13" s="171"/>
    </row>
    <row r="14" spans="1:15" ht="30" customHeight="1" x14ac:dyDescent="0.2">
      <c r="A14" s="174">
        <v>7</v>
      </c>
      <c r="B14" s="713" t="s">
        <v>2883</v>
      </c>
      <c r="C14" s="713"/>
      <c r="D14" s="713"/>
      <c r="E14" s="671" t="s">
        <v>2884</v>
      </c>
      <c r="F14" s="671"/>
      <c r="G14" s="671"/>
      <c r="H14" s="671"/>
      <c r="I14" s="671"/>
      <c r="J14" s="671"/>
      <c r="K14" s="671"/>
      <c r="L14" s="723"/>
      <c r="M14" s="171" t="s">
        <v>2864</v>
      </c>
      <c r="N14" s="171"/>
      <c r="O14" s="171"/>
    </row>
    <row r="15" spans="1:15" ht="30" customHeight="1" x14ac:dyDescent="0.2">
      <c r="A15" s="174">
        <v>8</v>
      </c>
      <c r="B15" s="713" t="s">
        <v>2885</v>
      </c>
      <c r="C15" s="713"/>
      <c r="D15" s="713"/>
      <c r="E15" s="714" t="s">
        <v>2886</v>
      </c>
      <c r="F15" s="714"/>
      <c r="G15" s="714"/>
      <c r="H15" s="714"/>
      <c r="I15" s="714"/>
      <c r="J15" s="714"/>
      <c r="K15" s="714"/>
      <c r="L15" s="715"/>
      <c r="M15" s="171" t="s">
        <v>2864</v>
      </c>
      <c r="N15" s="171"/>
      <c r="O15" s="171"/>
    </row>
    <row r="16" spans="1:15" ht="54.75" customHeight="1" thickBot="1" x14ac:dyDescent="0.25">
      <c r="A16" s="174">
        <v>9</v>
      </c>
      <c r="B16" s="713" t="s">
        <v>2</v>
      </c>
      <c r="C16" s="713"/>
      <c r="D16" s="713"/>
      <c r="E16" s="594" t="s">
        <v>1561</v>
      </c>
      <c r="F16" s="594"/>
      <c r="G16" s="594"/>
      <c r="H16" s="594"/>
      <c r="I16" s="594"/>
      <c r="J16" s="594"/>
      <c r="K16" s="594"/>
      <c r="L16" s="595"/>
      <c r="M16" s="171" t="s">
        <v>2864</v>
      </c>
      <c r="N16" s="171"/>
      <c r="O16" s="171"/>
    </row>
    <row r="17" spans="1:15" ht="54.75" hidden="1" customHeight="1" outlineLevel="1" thickBot="1" x14ac:dyDescent="0.25">
      <c r="A17" s="178" t="s">
        <v>2887</v>
      </c>
      <c r="B17" s="718" t="s">
        <v>2888</v>
      </c>
      <c r="C17" s="718"/>
      <c r="D17" s="718"/>
      <c r="E17" s="597" t="s">
        <v>3067</v>
      </c>
      <c r="F17" s="597"/>
      <c r="G17" s="597"/>
      <c r="H17" s="597"/>
      <c r="I17" s="597"/>
      <c r="J17" s="597"/>
      <c r="K17" s="597"/>
      <c r="L17" s="598"/>
      <c r="M17" s="171" t="s">
        <v>2889</v>
      </c>
      <c r="N17" s="171"/>
      <c r="O17" s="171"/>
    </row>
    <row r="18" spans="1:15" ht="15" customHeight="1" collapsed="1" thickBot="1" x14ac:dyDescent="0.25">
      <c r="A18" s="731"/>
      <c r="B18" s="732"/>
      <c r="C18" s="732"/>
      <c r="D18" s="732"/>
      <c r="E18" s="732"/>
      <c r="F18" s="732"/>
      <c r="G18" s="732"/>
      <c r="H18" s="732"/>
      <c r="I18" s="732"/>
      <c r="J18" s="732"/>
      <c r="K18" s="732"/>
      <c r="L18" s="733"/>
      <c r="M18" s="171"/>
      <c r="N18" s="171"/>
      <c r="O18" s="171"/>
    </row>
    <row r="19" spans="1:15" ht="30" customHeight="1" x14ac:dyDescent="0.2">
      <c r="A19" s="707" t="s">
        <v>2890</v>
      </c>
      <c r="B19" s="708"/>
      <c r="C19" s="708"/>
      <c r="D19" s="708"/>
      <c r="E19" s="708"/>
      <c r="F19" s="708"/>
      <c r="G19" s="708"/>
      <c r="H19" s="708"/>
      <c r="I19" s="708"/>
      <c r="J19" s="708"/>
      <c r="K19" s="708"/>
      <c r="L19" s="709"/>
      <c r="M19" s="171"/>
      <c r="N19" s="171"/>
      <c r="O19" s="171"/>
    </row>
    <row r="20" spans="1:15" ht="41.25" customHeight="1" x14ac:dyDescent="0.2">
      <c r="A20" s="174">
        <v>10</v>
      </c>
      <c r="B20" s="700" t="s">
        <v>2891</v>
      </c>
      <c r="C20" s="700"/>
      <c r="D20" s="710" t="s">
        <v>2892</v>
      </c>
      <c r="E20" s="710"/>
      <c r="F20" s="710"/>
      <c r="G20" s="710"/>
      <c r="H20" s="710"/>
      <c r="I20" s="710"/>
      <c r="J20" s="710"/>
      <c r="K20" s="710"/>
      <c r="L20" s="711"/>
      <c r="M20" s="171" t="s">
        <v>2864</v>
      </c>
      <c r="N20" s="171"/>
      <c r="O20" s="171"/>
    </row>
    <row r="21" spans="1:15" ht="40.5" customHeight="1" thickBot="1" x14ac:dyDescent="0.25">
      <c r="A21" s="179">
        <v>11</v>
      </c>
      <c r="B21" s="793" t="s">
        <v>2893</v>
      </c>
      <c r="C21" s="793"/>
      <c r="D21" s="794" t="s">
        <v>2894</v>
      </c>
      <c r="E21" s="794"/>
      <c r="F21" s="794"/>
      <c r="G21" s="794"/>
      <c r="H21" s="794"/>
      <c r="I21" s="794"/>
      <c r="J21" s="794"/>
      <c r="K21" s="794"/>
      <c r="L21" s="795"/>
      <c r="M21" s="171" t="s">
        <v>2864</v>
      </c>
      <c r="N21" s="171"/>
      <c r="O21" s="171"/>
    </row>
    <row r="22" spans="1:15" ht="15" customHeight="1" thickBot="1" x14ac:dyDescent="0.25">
      <c r="A22" s="676"/>
      <c r="B22" s="676"/>
      <c r="C22" s="676"/>
      <c r="D22" s="676"/>
      <c r="E22" s="676"/>
      <c r="F22" s="676"/>
      <c r="G22" s="676"/>
      <c r="H22" s="676"/>
      <c r="I22" s="676"/>
      <c r="J22" s="676"/>
      <c r="K22" s="676"/>
      <c r="L22" s="676"/>
      <c r="M22" s="171"/>
      <c r="N22" s="171"/>
      <c r="O22" s="171"/>
    </row>
    <row r="23" spans="1:15" ht="30" customHeight="1" x14ac:dyDescent="0.2">
      <c r="A23" s="180">
        <v>12</v>
      </c>
      <c r="B23" s="697" t="s">
        <v>2895</v>
      </c>
      <c r="C23" s="697"/>
      <c r="D23" s="698" t="s">
        <v>2896</v>
      </c>
      <c r="E23" s="698"/>
      <c r="F23" s="698"/>
      <c r="G23" s="698"/>
      <c r="H23" s="698"/>
      <c r="I23" s="698"/>
      <c r="J23" s="698"/>
      <c r="K23" s="698"/>
      <c r="L23" s="699"/>
      <c r="M23" s="171" t="s">
        <v>2864</v>
      </c>
      <c r="N23" s="171"/>
      <c r="O23" s="171"/>
    </row>
    <row r="24" spans="1:15" ht="30" customHeight="1" x14ac:dyDescent="0.2">
      <c r="A24" s="181">
        <v>13</v>
      </c>
      <c r="B24" s="700" t="s">
        <v>2897</v>
      </c>
      <c r="C24" s="700"/>
      <c r="D24" s="701" t="s">
        <v>2898</v>
      </c>
      <c r="E24" s="701"/>
      <c r="F24" s="701"/>
      <c r="G24" s="701"/>
      <c r="H24" s="701"/>
      <c r="I24" s="701"/>
      <c r="J24" s="701"/>
      <c r="K24" s="701"/>
      <c r="L24" s="702"/>
      <c r="M24" s="171" t="s">
        <v>2864</v>
      </c>
      <c r="N24" s="171"/>
      <c r="O24" s="171"/>
    </row>
    <row r="25" spans="1:15" ht="63" customHeight="1" x14ac:dyDescent="0.2">
      <c r="A25" s="181">
        <v>14</v>
      </c>
      <c r="B25" s="700" t="s">
        <v>2899</v>
      </c>
      <c r="C25" s="700"/>
      <c r="D25" s="701" t="s">
        <v>2900</v>
      </c>
      <c r="E25" s="701"/>
      <c r="F25" s="701"/>
      <c r="G25" s="701"/>
      <c r="H25" s="701"/>
      <c r="I25" s="701"/>
      <c r="J25" s="701"/>
      <c r="K25" s="701"/>
      <c r="L25" s="702"/>
      <c r="M25" s="171" t="s">
        <v>2864</v>
      </c>
      <c r="N25" s="171"/>
      <c r="O25" s="171"/>
    </row>
    <row r="26" spans="1:15" ht="77.25" customHeight="1" x14ac:dyDescent="0.2">
      <c r="A26" s="181">
        <v>15</v>
      </c>
      <c r="B26" s="700" t="s">
        <v>2901</v>
      </c>
      <c r="C26" s="700"/>
      <c r="D26" s="765" t="s">
        <v>3068</v>
      </c>
      <c r="E26" s="765"/>
      <c r="F26" s="765"/>
      <c r="G26" s="765"/>
      <c r="H26" s="765"/>
      <c r="I26" s="765"/>
      <c r="J26" s="765"/>
      <c r="K26" s="765"/>
      <c r="L26" s="766"/>
      <c r="M26" s="171" t="s">
        <v>2864</v>
      </c>
      <c r="N26" s="171"/>
      <c r="O26" s="171"/>
    </row>
    <row r="27" spans="1:15" s="184" customFormat="1" ht="166.5" customHeight="1" x14ac:dyDescent="0.2">
      <c r="A27" s="181">
        <v>16</v>
      </c>
      <c r="B27" s="700" t="s">
        <v>2903</v>
      </c>
      <c r="C27" s="700"/>
      <c r="D27" s="787" t="s">
        <v>3069</v>
      </c>
      <c r="E27" s="788"/>
      <c r="F27" s="788"/>
      <c r="G27" s="788"/>
      <c r="H27" s="788"/>
      <c r="I27" s="788"/>
      <c r="J27" s="788"/>
      <c r="K27" s="788"/>
      <c r="L27" s="789"/>
      <c r="M27" s="182" t="s">
        <v>2905</v>
      </c>
      <c r="N27" s="182"/>
      <c r="O27" s="183"/>
    </row>
    <row r="28" spans="1:15" ht="219.75" customHeight="1" x14ac:dyDescent="0.2">
      <c r="A28" s="181">
        <v>17</v>
      </c>
      <c r="B28" s="769" t="s">
        <v>2906</v>
      </c>
      <c r="C28" s="719"/>
      <c r="D28" s="790" t="s">
        <v>3070</v>
      </c>
      <c r="E28" s="791"/>
      <c r="F28" s="791"/>
      <c r="G28" s="791"/>
      <c r="H28" s="791"/>
      <c r="I28" s="791"/>
      <c r="J28" s="791"/>
      <c r="K28" s="791"/>
      <c r="L28" s="792"/>
      <c r="M28" s="171" t="s">
        <v>2864</v>
      </c>
      <c r="N28" s="171"/>
      <c r="O28" s="171"/>
    </row>
    <row r="29" spans="1:15" ht="95.25" customHeight="1" thickBot="1" x14ac:dyDescent="0.25">
      <c r="A29" s="181">
        <v>18</v>
      </c>
      <c r="B29" s="662" t="s">
        <v>2908</v>
      </c>
      <c r="C29" s="662"/>
      <c r="D29" s="781" t="s">
        <v>3071</v>
      </c>
      <c r="E29" s="782"/>
      <c r="F29" s="782"/>
      <c r="G29" s="782"/>
      <c r="H29" s="782"/>
      <c r="I29" s="782"/>
      <c r="J29" s="782"/>
      <c r="K29" s="782"/>
      <c r="L29" s="783"/>
      <c r="M29" s="171" t="s">
        <v>2864</v>
      </c>
      <c r="N29" s="171"/>
      <c r="O29" s="171"/>
    </row>
    <row r="30" spans="1:15" ht="15.75" customHeight="1" thickBot="1" x14ac:dyDescent="0.25">
      <c r="A30" s="676"/>
      <c r="B30" s="676"/>
      <c r="C30" s="676"/>
      <c r="D30" s="676"/>
      <c r="E30" s="676"/>
      <c r="F30" s="676"/>
      <c r="G30" s="676"/>
      <c r="H30" s="676"/>
      <c r="I30" s="676"/>
      <c r="J30" s="676"/>
      <c r="K30" s="676"/>
      <c r="L30" s="676"/>
      <c r="M30" s="171"/>
      <c r="N30" s="171"/>
      <c r="O30" s="171"/>
    </row>
    <row r="31" spans="1:15" ht="69.75" customHeight="1" x14ac:dyDescent="0.2">
      <c r="A31" s="181">
        <v>19</v>
      </c>
      <c r="B31" s="692" t="s">
        <v>2910</v>
      </c>
      <c r="C31" s="692"/>
      <c r="D31" s="784" t="s">
        <v>3072</v>
      </c>
      <c r="E31" s="785"/>
      <c r="F31" s="785"/>
      <c r="G31" s="785"/>
      <c r="H31" s="785"/>
      <c r="I31" s="785"/>
      <c r="J31" s="785"/>
      <c r="K31" s="785"/>
      <c r="L31" s="786"/>
      <c r="M31" s="171" t="s">
        <v>2864</v>
      </c>
      <c r="N31" s="171"/>
      <c r="O31" s="171"/>
    </row>
    <row r="32" spans="1:15" ht="202.5" customHeight="1" x14ac:dyDescent="0.2">
      <c r="A32" s="181">
        <v>20</v>
      </c>
      <c r="B32" s="661" t="s">
        <v>2912</v>
      </c>
      <c r="C32" s="661"/>
      <c r="D32" s="778" t="s">
        <v>3211</v>
      </c>
      <c r="E32" s="779"/>
      <c r="F32" s="779"/>
      <c r="G32" s="779"/>
      <c r="H32" s="779"/>
      <c r="I32" s="779"/>
      <c r="J32" s="779"/>
      <c r="K32" s="779"/>
      <c r="L32" s="780"/>
      <c r="M32" s="171" t="s">
        <v>2914</v>
      </c>
      <c r="N32" s="171"/>
      <c r="O32" s="171"/>
    </row>
    <row r="33" spans="1:17" ht="115.5" customHeight="1" thickBot="1" x14ac:dyDescent="0.25">
      <c r="A33" s="181">
        <v>21</v>
      </c>
      <c r="B33" s="700" t="s">
        <v>2915</v>
      </c>
      <c r="C33" s="700"/>
      <c r="D33" s="778" t="s">
        <v>3073</v>
      </c>
      <c r="E33" s="779"/>
      <c r="F33" s="779"/>
      <c r="G33" s="779"/>
      <c r="H33" s="779"/>
      <c r="I33" s="779"/>
      <c r="J33" s="779"/>
      <c r="K33" s="779"/>
      <c r="L33" s="780"/>
      <c r="M33" s="171" t="s">
        <v>2864</v>
      </c>
      <c r="N33" s="171"/>
      <c r="O33" s="171"/>
    </row>
    <row r="34" spans="1:17" ht="118.5" hidden="1" customHeight="1" outlineLevel="1" thickBot="1" x14ac:dyDescent="0.25">
      <c r="A34" s="186" t="s">
        <v>2916</v>
      </c>
      <c r="B34" s="703" t="s">
        <v>2917</v>
      </c>
      <c r="C34" s="703"/>
      <c r="D34" s="704" t="s">
        <v>3074</v>
      </c>
      <c r="E34" s="705"/>
      <c r="F34" s="705"/>
      <c r="G34" s="705"/>
      <c r="H34" s="705"/>
      <c r="I34" s="705"/>
      <c r="J34" s="705"/>
      <c r="K34" s="705"/>
      <c r="L34" s="706"/>
      <c r="M34" s="171" t="s">
        <v>3075</v>
      </c>
      <c r="N34" s="171"/>
      <c r="O34" s="171"/>
    </row>
    <row r="35" spans="1:17" ht="281.25" hidden="1" customHeight="1" outlineLevel="1" thickBot="1" x14ac:dyDescent="0.25">
      <c r="A35" s="186" t="s">
        <v>2920</v>
      </c>
      <c r="B35" s="687" t="s">
        <v>2921</v>
      </c>
      <c r="C35" s="687"/>
      <c r="D35" s="690" t="s">
        <v>3076</v>
      </c>
      <c r="E35" s="690"/>
      <c r="F35" s="690"/>
      <c r="G35" s="690"/>
      <c r="H35" s="690"/>
      <c r="I35" s="690"/>
      <c r="J35" s="690"/>
      <c r="K35" s="690"/>
      <c r="L35" s="691"/>
      <c r="M35" s="171" t="s">
        <v>2923</v>
      </c>
      <c r="N35" s="171"/>
      <c r="O35" s="171"/>
    </row>
    <row r="36" spans="1:17" ht="13.5" collapsed="1" thickBot="1" x14ac:dyDescent="0.25">
      <c r="A36" s="676"/>
      <c r="B36" s="676"/>
      <c r="C36" s="676"/>
      <c r="D36" s="676"/>
      <c r="E36" s="676"/>
      <c r="F36" s="676"/>
      <c r="G36" s="676"/>
      <c r="H36" s="676"/>
      <c r="I36" s="676"/>
      <c r="J36" s="676"/>
      <c r="K36" s="676"/>
      <c r="L36" s="676"/>
      <c r="M36" s="171"/>
      <c r="N36" s="171"/>
      <c r="O36" s="171"/>
    </row>
    <row r="37" spans="1:17" ht="60" customHeight="1" x14ac:dyDescent="0.2">
      <c r="A37" s="187">
        <v>22</v>
      </c>
      <c r="B37" s="678" t="s">
        <v>3077</v>
      </c>
      <c r="C37" s="678"/>
      <c r="D37" s="679" t="s">
        <v>2925</v>
      </c>
      <c r="E37" s="679"/>
      <c r="F37" s="680" t="s">
        <v>3078</v>
      </c>
      <c r="G37" s="681"/>
      <c r="H37" s="682" t="s">
        <v>2926</v>
      </c>
      <c r="I37" s="683"/>
      <c r="J37" s="684" t="s">
        <v>3079</v>
      </c>
      <c r="K37" s="685"/>
      <c r="L37" s="686"/>
      <c r="M37" s="171" t="s">
        <v>2928</v>
      </c>
      <c r="N37" s="171"/>
      <c r="O37" s="171"/>
    </row>
    <row r="38" spans="1:17" ht="60" customHeight="1" thickBot="1" x14ac:dyDescent="0.25">
      <c r="A38" s="179">
        <v>23</v>
      </c>
      <c r="B38" s="672" t="s">
        <v>2929</v>
      </c>
      <c r="C38" s="673"/>
      <c r="D38" s="674" t="s">
        <v>2825</v>
      </c>
      <c r="E38" s="674"/>
      <c r="F38" s="674"/>
      <c r="G38" s="674"/>
      <c r="H38" s="674"/>
      <c r="I38" s="674"/>
      <c r="J38" s="674"/>
      <c r="K38" s="674"/>
      <c r="L38" s="675"/>
      <c r="M38" s="171" t="s">
        <v>2930</v>
      </c>
      <c r="N38" s="171"/>
      <c r="O38" s="188"/>
      <c r="P38" s="209"/>
    </row>
    <row r="39" spans="1:17" ht="15" customHeight="1" thickBot="1" x14ac:dyDescent="0.25">
      <c r="A39" s="676"/>
      <c r="B39" s="676"/>
      <c r="C39" s="676"/>
      <c r="D39" s="676"/>
      <c r="E39" s="676"/>
      <c r="F39" s="676"/>
      <c r="G39" s="676"/>
      <c r="H39" s="676"/>
      <c r="I39" s="676"/>
      <c r="J39" s="676"/>
      <c r="K39" s="676"/>
      <c r="L39" s="676"/>
      <c r="M39" s="171"/>
      <c r="N39" s="171"/>
      <c r="O39" s="188"/>
      <c r="P39" s="192"/>
    </row>
    <row r="40" spans="1:17" ht="30" customHeight="1" x14ac:dyDescent="0.2">
      <c r="A40" s="677" t="s">
        <v>3080</v>
      </c>
      <c r="B40" s="666"/>
      <c r="C40" s="666"/>
      <c r="D40" s="190" t="s">
        <v>2931</v>
      </c>
      <c r="E40" s="190">
        <v>2017</v>
      </c>
      <c r="F40" s="190">
        <v>2018</v>
      </c>
      <c r="G40" s="190">
        <v>2019</v>
      </c>
      <c r="H40" s="190">
        <v>2020</v>
      </c>
      <c r="I40" s="190">
        <v>2021</v>
      </c>
      <c r="J40" s="190">
        <v>2022</v>
      </c>
      <c r="K40" s="190">
        <v>2023</v>
      </c>
      <c r="L40" s="191" t="s">
        <v>2932</v>
      </c>
      <c r="M40" s="171"/>
      <c r="N40" s="171"/>
      <c r="O40" s="188"/>
      <c r="P40" s="192"/>
      <c r="Q40" s="192"/>
    </row>
    <row r="41" spans="1:17" ht="45" customHeight="1" x14ac:dyDescent="0.2">
      <c r="A41" s="181">
        <v>24</v>
      </c>
      <c r="B41" s="661" t="s">
        <v>2933</v>
      </c>
      <c r="C41" s="661"/>
      <c r="D41" s="235">
        <v>0</v>
      </c>
      <c r="E41" s="235">
        <v>0</v>
      </c>
      <c r="F41" s="235">
        <v>0</v>
      </c>
      <c r="G41" s="235">
        <v>1580000</v>
      </c>
      <c r="H41" s="235">
        <v>0</v>
      </c>
      <c r="I41" s="235">
        <v>0</v>
      </c>
      <c r="J41" s="235">
        <v>0</v>
      </c>
      <c r="K41" s="235">
        <v>0</v>
      </c>
      <c r="L41" s="293">
        <v>1580000</v>
      </c>
      <c r="M41" s="171" t="s">
        <v>2934</v>
      </c>
      <c r="N41" s="171"/>
      <c r="O41" s="188"/>
      <c r="P41" s="192"/>
      <c r="Q41" s="192"/>
    </row>
    <row r="42" spans="1:17" ht="45" customHeight="1" x14ac:dyDescent="0.2">
      <c r="A42" s="181">
        <v>25</v>
      </c>
      <c r="B42" s="661" t="s">
        <v>2935</v>
      </c>
      <c r="C42" s="661"/>
      <c r="D42" s="235">
        <v>0</v>
      </c>
      <c r="E42" s="235">
        <v>0</v>
      </c>
      <c r="F42" s="235">
        <v>0</v>
      </c>
      <c r="G42" s="235">
        <v>1580000</v>
      </c>
      <c r="H42" s="235">
        <v>0</v>
      </c>
      <c r="I42" s="235">
        <v>0</v>
      </c>
      <c r="J42" s="235">
        <v>0</v>
      </c>
      <c r="K42" s="235">
        <v>0</v>
      </c>
      <c r="L42" s="293">
        <f>SUM(D42:K42)</f>
        <v>1580000</v>
      </c>
      <c r="M42" s="171" t="s">
        <v>2936</v>
      </c>
      <c r="N42" s="171"/>
      <c r="O42" s="188"/>
      <c r="P42" s="192"/>
      <c r="Q42" s="192"/>
    </row>
    <row r="43" spans="1:17" ht="45" hidden="1" customHeight="1" outlineLevel="1" x14ac:dyDescent="0.2">
      <c r="A43" s="193" t="s">
        <v>2937</v>
      </c>
      <c r="B43" s="660" t="s">
        <v>2938</v>
      </c>
      <c r="C43" s="660"/>
      <c r="D43" s="235">
        <v>0</v>
      </c>
      <c r="E43" s="235">
        <v>0</v>
      </c>
      <c r="F43" s="235">
        <v>0</v>
      </c>
      <c r="G43" s="252">
        <v>1343000</v>
      </c>
      <c r="H43" s="235">
        <v>0</v>
      </c>
      <c r="I43" s="235">
        <v>0</v>
      </c>
      <c r="J43" s="235">
        <v>0</v>
      </c>
      <c r="K43" s="235">
        <v>0</v>
      </c>
      <c r="L43" s="293">
        <f>SUM(D43:K43)</f>
        <v>1343000</v>
      </c>
      <c r="M43" s="171" t="s">
        <v>2939</v>
      </c>
      <c r="N43" s="171"/>
      <c r="O43" s="171"/>
      <c r="Q43" s="192"/>
    </row>
    <row r="44" spans="1:17" ht="45" customHeight="1" collapsed="1" x14ac:dyDescent="0.2">
      <c r="A44" s="181">
        <v>26</v>
      </c>
      <c r="B44" s="661" t="s">
        <v>2940</v>
      </c>
      <c r="C44" s="661"/>
      <c r="D44" s="235">
        <v>0</v>
      </c>
      <c r="E44" s="235">
        <v>0</v>
      </c>
      <c r="F44" s="235">
        <v>0</v>
      </c>
      <c r="G44" s="235">
        <v>1343000</v>
      </c>
      <c r="H44" s="235">
        <v>0</v>
      </c>
      <c r="I44" s="235">
        <v>0</v>
      </c>
      <c r="J44" s="235">
        <v>0</v>
      </c>
      <c r="K44" s="235">
        <v>0</v>
      </c>
      <c r="L44" s="293">
        <v>1343000</v>
      </c>
      <c r="M44" s="171" t="s">
        <v>2941</v>
      </c>
      <c r="O44" s="194"/>
    </row>
    <row r="45" spans="1:17" ht="45" customHeight="1" thickBot="1" x14ac:dyDescent="0.25">
      <c r="A45" s="179">
        <v>27</v>
      </c>
      <c r="B45" s="662" t="s">
        <v>2942</v>
      </c>
      <c r="C45" s="662"/>
      <c r="D45" s="195">
        <v>0</v>
      </c>
      <c r="E45" s="195">
        <v>0</v>
      </c>
      <c r="F45" s="195" t="s">
        <v>3081</v>
      </c>
      <c r="G45" s="195">
        <v>0.85</v>
      </c>
      <c r="H45" s="195">
        <v>0</v>
      </c>
      <c r="I45" s="195">
        <v>0</v>
      </c>
      <c r="J45" s="195">
        <v>0</v>
      </c>
      <c r="K45" s="195">
        <v>0</v>
      </c>
      <c r="L45" s="196">
        <f>L44/L42</f>
        <v>0.85</v>
      </c>
      <c r="M45" s="171" t="s">
        <v>2864</v>
      </c>
      <c r="N45" s="171"/>
      <c r="O45" s="171"/>
    </row>
    <row r="46" spans="1:17" ht="13.5" thickBot="1" x14ac:dyDescent="0.25">
      <c r="A46" s="663"/>
      <c r="B46" s="663"/>
      <c r="C46" s="663"/>
      <c r="D46" s="663"/>
      <c r="E46" s="663"/>
      <c r="F46" s="663"/>
      <c r="G46" s="663"/>
      <c r="H46" s="663"/>
      <c r="I46" s="663"/>
      <c r="J46" s="663"/>
      <c r="K46" s="663"/>
      <c r="L46" s="663"/>
      <c r="M46" s="171"/>
      <c r="N46" s="171"/>
      <c r="O46" s="171"/>
    </row>
    <row r="47" spans="1:17" ht="30" customHeight="1" x14ac:dyDescent="0.2">
      <c r="A47" s="664">
        <v>28</v>
      </c>
      <c r="B47" s="666" t="s">
        <v>2943</v>
      </c>
      <c r="C47" s="666"/>
      <c r="D47" s="666"/>
      <c r="E47" s="666"/>
      <c r="F47" s="666"/>
      <c r="G47" s="666"/>
      <c r="H47" s="666"/>
      <c r="I47" s="666"/>
      <c r="J47" s="666"/>
      <c r="K47" s="666"/>
      <c r="L47" s="667"/>
      <c r="M47" s="171" t="s">
        <v>2864</v>
      </c>
      <c r="N47" s="171"/>
      <c r="O47" s="171"/>
    </row>
    <row r="48" spans="1:17" ht="30" customHeight="1" x14ac:dyDescent="0.2">
      <c r="A48" s="665"/>
      <c r="B48" s="668" t="s">
        <v>2944</v>
      </c>
      <c r="C48" s="668"/>
      <c r="D48" s="647" t="s">
        <v>2945</v>
      </c>
      <c r="E48" s="669"/>
      <c r="F48" s="669"/>
      <c r="G48" s="669"/>
      <c r="H48" s="669"/>
      <c r="I48" s="669"/>
      <c r="J48" s="648"/>
      <c r="K48" s="647" t="s">
        <v>2946</v>
      </c>
      <c r="L48" s="670"/>
      <c r="M48" s="171"/>
      <c r="N48" s="171"/>
      <c r="O48" s="171"/>
    </row>
    <row r="49" spans="1:15" ht="93" customHeight="1" x14ac:dyDescent="0.2">
      <c r="A49" s="665"/>
      <c r="B49" s="671" t="s">
        <v>3082</v>
      </c>
      <c r="C49" s="671"/>
      <c r="D49" s="752" t="s">
        <v>3083</v>
      </c>
      <c r="E49" s="753"/>
      <c r="F49" s="753"/>
      <c r="G49" s="753"/>
      <c r="H49" s="753"/>
      <c r="I49" s="753"/>
      <c r="J49" s="754"/>
      <c r="K49" s="773" t="s">
        <v>3084</v>
      </c>
      <c r="L49" s="774"/>
      <c r="M49" s="171"/>
      <c r="N49" s="188"/>
      <c r="O49" s="188"/>
    </row>
    <row r="50" spans="1:15" ht="52.5" customHeight="1" thickBot="1" x14ac:dyDescent="0.25">
      <c r="A50" s="665"/>
      <c r="B50" s="671" t="s">
        <v>3085</v>
      </c>
      <c r="C50" s="671"/>
      <c r="D50" s="775" t="s">
        <v>3086</v>
      </c>
      <c r="E50" s="776"/>
      <c r="F50" s="776"/>
      <c r="G50" s="776"/>
      <c r="H50" s="776"/>
      <c r="I50" s="776"/>
      <c r="J50" s="777"/>
      <c r="K50" s="773" t="s">
        <v>3087</v>
      </c>
      <c r="L50" s="774"/>
      <c r="M50" s="171"/>
      <c r="N50" s="171"/>
      <c r="O50" s="171"/>
    </row>
    <row r="51" spans="1:15" ht="15" customHeight="1" thickBot="1" x14ac:dyDescent="0.25">
      <c r="A51" s="676"/>
      <c r="B51" s="676"/>
      <c r="C51" s="676"/>
      <c r="D51" s="676"/>
      <c r="E51" s="676"/>
      <c r="F51" s="676"/>
      <c r="G51" s="676"/>
      <c r="H51" s="676"/>
      <c r="I51" s="676"/>
      <c r="J51" s="676"/>
      <c r="K51" s="676"/>
      <c r="L51" s="676"/>
      <c r="M51" s="171"/>
      <c r="N51" s="171"/>
      <c r="O51" s="171"/>
    </row>
    <row r="52" spans="1:15" ht="30" customHeight="1" x14ac:dyDescent="0.2">
      <c r="A52" s="664">
        <v>29</v>
      </c>
      <c r="B52" s="758" t="s">
        <v>2951</v>
      </c>
      <c r="C52" s="758"/>
      <c r="D52" s="758"/>
      <c r="E52" s="758"/>
      <c r="F52" s="758"/>
      <c r="G52" s="758"/>
      <c r="H52" s="758"/>
      <c r="I52" s="758"/>
      <c r="J52" s="758"/>
      <c r="K52" s="758"/>
      <c r="L52" s="759"/>
      <c r="M52" s="171" t="s">
        <v>2952</v>
      </c>
      <c r="N52" s="171"/>
      <c r="O52" s="171"/>
    </row>
    <row r="53" spans="1:15" ht="42.75" customHeight="1" x14ac:dyDescent="0.2">
      <c r="A53" s="665"/>
      <c r="B53" s="760" t="s">
        <v>2953</v>
      </c>
      <c r="C53" s="761"/>
      <c r="D53" s="762"/>
      <c r="E53" s="760" t="s">
        <v>2954</v>
      </c>
      <c r="F53" s="762"/>
      <c r="G53" s="760" t="s">
        <v>2955</v>
      </c>
      <c r="H53" s="762"/>
      <c r="I53" s="647" t="s">
        <v>2956</v>
      </c>
      <c r="J53" s="648"/>
      <c r="K53" s="649" t="s">
        <v>2957</v>
      </c>
      <c r="L53" s="772"/>
      <c r="M53" s="171"/>
      <c r="N53" s="171"/>
      <c r="O53" s="171"/>
    </row>
    <row r="54" spans="1:15" ht="26.25" customHeight="1" outlineLevel="1" x14ac:dyDescent="0.2">
      <c r="A54" s="665"/>
      <c r="B54" s="651"/>
      <c r="C54" s="652"/>
      <c r="D54" s="653"/>
      <c r="E54" s="199"/>
      <c r="F54" s="200"/>
      <c r="G54" s="199"/>
      <c r="H54" s="200"/>
      <c r="I54" s="749" t="s">
        <v>2959</v>
      </c>
      <c r="J54" s="750"/>
      <c r="K54" s="199"/>
      <c r="L54" s="201"/>
      <c r="M54" s="171"/>
      <c r="N54" s="171"/>
      <c r="O54" s="171"/>
    </row>
    <row r="55" spans="1:15" ht="49.5" customHeight="1" x14ac:dyDescent="0.2">
      <c r="A55" s="665"/>
      <c r="B55" s="635" t="s">
        <v>2960</v>
      </c>
      <c r="C55" s="636"/>
      <c r="D55" s="637"/>
      <c r="E55" s="638" t="s">
        <v>2961</v>
      </c>
      <c r="F55" s="639"/>
      <c r="G55" s="638" t="s">
        <v>2962</v>
      </c>
      <c r="H55" s="639"/>
      <c r="I55" s="655">
        <v>37433</v>
      </c>
      <c r="J55" s="362"/>
      <c r="K55" s="640" t="s">
        <v>2963</v>
      </c>
      <c r="L55" s="641"/>
      <c r="M55" s="171"/>
      <c r="N55" s="171"/>
      <c r="O55" s="171"/>
    </row>
    <row r="56" spans="1:15" ht="41.25" customHeight="1" x14ac:dyDescent="0.2">
      <c r="A56" s="665"/>
      <c r="B56" s="635" t="s">
        <v>2965</v>
      </c>
      <c r="C56" s="636"/>
      <c r="D56" s="637"/>
      <c r="E56" s="638" t="s">
        <v>2966</v>
      </c>
      <c r="F56" s="639"/>
      <c r="G56" s="638" t="s">
        <v>2967</v>
      </c>
      <c r="H56" s="639"/>
      <c r="I56" s="655">
        <v>1</v>
      </c>
      <c r="J56" s="362"/>
      <c r="K56" s="638" t="s">
        <v>2968</v>
      </c>
      <c r="L56" s="654"/>
      <c r="M56" s="171"/>
      <c r="N56" s="171"/>
      <c r="O56" s="171"/>
    </row>
    <row r="57" spans="1:15" ht="51.75" customHeight="1" x14ac:dyDescent="0.2">
      <c r="A57" s="665"/>
      <c r="B57" s="635" t="s">
        <v>2969</v>
      </c>
      <c r="C57" s="636"/>
      <c r="D57" s="637"/>
      <c r="E57" s="638" t="s">
        <v>2966</v>
      </c>
      <c r="F57" s="639"/>
      <c r="G57" s="638" t="s">
        <v>2967</v>
      </c>
      <c r="H57" s="639"/>
      <c r="I57" s="655">
        <v>1</v>
      </c>
      <c r="J57" s="362"/>
      <c r="K57" s="638" t="s">
        <v>2968</v>
      </c>
      <c r="L57" s="654"/>
      <c r="M57" s="171"/>
      <c r="N57" s="171"/>
      <c r="O57" s="171"/>
    </row>
    <row r="58" spans="1:15" ht="36.75" customHeight="1" x14ac:dyDescent="0.2">
      <c r="A58" s="665"/>
      <c r="B58" s="635" t="s">
        <v>2970</v>
      </c>
      <c r="C58" s="636"/>
      <c r="D58" s="637"/>
      <c r="E58" s="638" t="s">
        <v>2966</v>
      </c>
      <c r="F58" s="639"/>
      <c r="G58" s="638" t="s">
        <v>2971</v>
      </c>
      <c r="H58" s="639"/>
      <c r="I58" s="655">
        <v>1180000</v>
      </c>
      <c r="J58" s="362"/>
      <c r="K58" s="640" t="s">
        <v>2972</v>
      </c>
      <c r="L58" s="641"/>
      <c r="M58" s="171"/>
      <c r="N58" s="171"/>
      <c r="O58" s="171"/>
    </row>
    <row r="59" spans="1:15" ht="41.25" customHeight="1" x14ac:dyDescent="0.2">
      <c r="A59" s="665"/>
      <c r="B59" s="635" t="s">
        <v>2973</v>
      </c>
      <c r="C59" s="636"/>
      <c r="D59" s="637"/>
      <c r="E59" s="638" t="s">
        <v>2961</v>
      </c>
      <c r="F59" s="639"/>
      <c r="G59" s="638" t="s">
        <v>2974</v>
      </c>
      <c r="H59" s="639"/>
      <c r="I59" s="655">
        <v>2</v>
      </c>
      <c r="J59" s="615"/>
      <c r="K59" s="640" t="s">
        <v>2964</v>
      </c>
      <c r="L59" s="641"/>
      <c r="M59" s="171"/>
      <c r="N59" s="171"/>
      <c r="O59" s="171"/>
    </row>
    <row r="60" spans="1:15" ht="30" customHeight="1" x14ac:dyDescent="0.2">
      <c r="A60" s="665"/>
      <c r="B60" s="635" t="s">
        <v>2975</v>
      </c>
      <c r="C60" s="636"/>
      <c r="D60" s="637"/>
      <c r="E60" s="638" t="s">
        <v>2961</v>
      </c>
      <c r="F60" s="639"/>
      <c r="G60" s="638" t="s">
        <v>2974</v>
      </c>
      <c r="H60" s="639"/>
      <c r="I60" s="655">
        <v>2</v>
      </c>
      <c r="J60" s="615"/>
      <c r="K60" s="640" t="s">
        <v>2964</v>
      </c>
      <c r="L60" s="641"/>
      <c r="M60" s="171"/>
      <c r="N60" s="171"/>
      <c r="O60" s="171"/>
    </row>
    <row r="61" spans="1:15" ht="41.25" customHeight="1" thickBot="1" x14ac:dyDescent="0.25">
      <c r="A61" s="665"/>
      <c r="B61" s="642" t="s">
        <v>2976</v>
      </c>
      <c r="C61" s="643"/>
      <c r="D61" s="644"/>
      <c r="E61" s="645" t="s">
        <v>2966</v>
      </c>
      <c r="F61" s="646"/>
      <c r="G61" s="645" t="s">
        <v>2967</v>
      </c>
      <c r="H61" s="646"/>
      <c r="I61" s="748">
        <v>1</v>
      </c>
      <c r="J61" s="617"/>
      <c r="K61" s="640" t="s">
        <v>2964</v>
      </c>
      <c r="L61" s="641"/>
      <c r="M61" s="171"/>
      <c r="N61" s="171"/>
      <c r="O61" s="171"/>
    </row>
    <row r="62" spans="1:15" ht="15" customHeight="1" thickBot="1" x14ac:dyDescent="0.25">
      <c r="A62" s="631"/>
      <c r="B62" s="631"/>
      <c r="C62" s="631"/>
      <c r="D62" s="631"/>
      <c r="E62" s="631"/>
      <c r="F62" s="631"/>
      <c r="G62" s="631"/>
      <c r="H62" s="631"/>
      <c r="I62" s="631"/>
      <c r="J62" s="631"/>
      <c r="K62" s="631"/>
      <c r="L62" s="631"/>
      <c r="M62" s="171"/>
      <c r="N62" s="171"/>
      <c r="O62" s="171"/>
    </row>
    <row r="63" spans="1:15" ht="30" customHeight="1" thickBot="1" x14ac:dyDescent="0.25">
      <c r="A63" s="203">
        <v>30</v>
      </c>
      <c r="B63" s="632" t="s">
        <v>2977</v>
      </c>
      <c r="C63" s="632"/>
      <c r="D63" s="633" t="s">
        <v>2978</v>
      </c>
      <c r="E63" s="633"/>
      <c r="F63" s="633"/>
      <c r="G63" s="633"/>
      <c r="H63" s="633"/>
      <c r="I63" s="633"/>
      <c r="J63" s="633"/>
      <c r="K63" s="633"/>
      <c r="L63" s="634"/>
      <c r="M63" s="171"/>
      <c r="N63" s="171"/>
      <c r="O63" s="171"/>
    </row>
    <row r="64" spans="1:15" x14ac:dyDescent="0.2">
      <c r="M64" s="171"/>
      <c r="N64" s="171"/>
      <c r="O64" s="171"/>
    </row>
    <row r="65" spans="1:15" x14ac:dyDescent="0.2">
      <c r="M65" s="171"/>
      <c r="N65" s="171"/>
      <c r="O65" s="171"/>
    </row>
    <row r="66" spans="1:15" x14ac:dyDescent="0.2">
      <c r="A66" s="204" t="s">
        <v>2979</v>
      </c>
      <c r="M66" s="171"/>
      <c r="N66" s="171"/>
      <c r="O66" s="171"/>
    </row>
    <row r="67" spans="1:15" x14ac:dyDescent="0.2">
      <c r="A67" s="204" t="s">
        <v>14</v>
      </c>
      <c r="M67" s="171"/>
      <c r="N67" s="171"/>
      <c r="O67" s="171"/>
    </row>
    <row r="68" spans="1:15" x14ac:dyDescent="0.2">
      <c r="A68" s="204" t="s">
        <v>2980</v>
      </c>
      <c r="M68" s="171"/>
      <c r="N68" s="171"/>
      <c r="O68" s="171"/>
    </row>
    <row r="69" spans="1:15" x14ac:dyDescent="0.2">
      <c r="A69" s="204" t="s">
        <v>2981</v>
      </c>
      <c r="M69" s="171"/>
      <c r="N69" s="171"/>
      <c r="O69" s="171"/>
    </row>
    <row r="70" spans="1:15" x14ac:dyDescent="0.2">
      <c r="A70" s="204" t="s">
        <v>2982</v>
      </c>
      <c r="M70" s="171"/>
      <c r="N70" s="171"/>
      <c r="O70" s="171"/>
    </row>
    <row r="71" spans="1:15" x14ac:dyDescent="0.2">
      <c r="A71" s="204" t="s">
        <v>2983</v>
      </c>
      <c r="M71" s="171"/>
      <c r="N71" s="171"/>
      <c r="O71" s="171"/>
    </row>
    <row r="72" spans="1:15" x14ac:dyDescent="0.2">
      <c r="A72" s="204" t="s">
        <v>2984</v>
      </c>
      <c r="M72" s="171"/>
      <c r="N72" s="171"/>
      <c r="O72" s="171"/>
    </row>
    <row r="73" spans="1:15" x14ac:dyDescent="0.2">
      <c r="A73" s="204" t="s">
        <v>2985</v>
      </c>
      <c r="M73" s="171"/>
      <c r="N73" s="171"/>
      <c r="O73" s="171"/>
    </row>
    <row r="74" spans="1:15" x14ac:dyDescent="0.2">
      <c r="A74" s="204" t="s">
        <v>2986</v>
      </c>
      <c r="M74" s="171"/>
      <c r="N74" s="171"/>
      <c r="O74" s="171"/>
    </row>
    <row r="75" spans="1:15" x14ac:dyDescent="0.2">
      <c r="A75" s="204" t="s">
        <v>2987</v>
      </c>
      <c r="M75" s="171"/>
      <c r="N75" s="171"/>
      <c r="O75" s="171"/>
    </row>
    <row r="76" spans="1:15" x14ac:dyDescent="0.2">
      <c r="A76" s="204" t="s">
        <v>2988</v>
      </c>
      <c r="M76" s="171"/>
      <c r="N76" s="171"/>
      <c r="O76" s="171"/>
    </row>
    <row r="77" spans="1:15" x14ac:dyDescent="0.2">
      <c r="A77" s="204" t="s">
        <v>2989</v>
      </c>
      <c r="M77" s="171"/>
      <c r="N77" s="171"/>
      <c r="O77" s="171"/>
    </row>
    <row r="78" spans="1:15" x14ac:dyDescent="0.2">
      <c r="A78" s="204" t="s">
        <v>2990</v>
      </c>
      <c r="M78" s="171"/>
      <c r="N78" s="171"/>
      <c r="O78" s="171"/>
    </row>
    <row r="79" spans="1:15" x14ac:dyDescent="0.2">
      <c r="A79" s="204" t="s">
        <v>2991</v>
      </c>
      <c r="M79" s="171"/>
      <c r="N79" s="171"/>
      <c r="O79" s="171"/>
    </row>
    <row r="80" spans="1:15" x14ac:dyDescent="0.2">
      <c r="A80" s="204" t="s">
        <v>2992</v>
      </c>
      <c r="M80" s="171"/>
      <c r="N80" s="171"/>
      <c r="O80" s="171"/>
    </row>
    <row r="81" spans="1:15" x14ac:dyDescent="0.2">
      <c r="A81" s="204" t="s">
        <v>2993</v>
      </c>
      <c r="M81" s="171"/>
      <c r="N81" s="171"/>
      <c r="O81" s="171"/>
    </row>
    <row r="82" spans="1:15" x14ac:dyDescent="0.2">
      <c r="A82" s="204" t="s">
        <v>2994</v>
      </c>
      <c r="M82" s="171"/>
      <c r="N82" s="171"/>
      <c r="O82" s="171"/>
    </row>
    <row r="83" spans="1:15" x14ac:dyDescent="0.2">
      <c r="A83" s="204" t="s">
        <v>2995</v>
      </c>
      <c r="M83" s="171"/>
      <c r="N83" s="171"/>
      <c r="O83" s="171"/>
    </row>
    <row r="84" spans="1:15" ht="15" x14ac:dyDescent="0.25">
      <c r="A84" s="205"/>
      <c r="M84" s="171"/>
      <c r="N84" s="171"/>
      <c r="O84" s="171"/>
    </row>
    <row r="85" spans="1:15" ht="15" x14ac:dyDescent="0.25">
      <c r="A85" s="205"/>
    </row>
    <row r="86" spans="1:15" x14ac:dyDescent="0.2">
      <c r="A86" s="169" t="s">
        <v>2892</v>
      </c>
    </row>
    <row r="87" spans="1:15" x14ac:dyDescent="0.2">
      <c r="A87" s="169" t="s">
        <v>2996</v>
      </c>
    </row>
    <row r="88" spans="1:15" x14ac:dyDescent="0.2">
      <c r="A88" s="169" t="s">
        <v>2997</v>
      </c>
    </row>
    <row r="89" spans="1:15" x14ac:dyDescent="0.2">
      <c r="A89" s="169" t="s">
        <v>2998</v>
      </c>
    </row>
    <row r="90" spans="1:15" ht="15" x14ac:dyDescent="0.25">
      <c r="A90" s="205"/>
    </row>
    <row r="91" spans="1:15" ht="15" x14ac:dyDescent="0.25">
      <c r="A91" s="205"/>
    </row>
    <row r="92" spans="1:15" x14ac:dyDescent="0.2">
      <c r="A92" s="204" t="s">
        <v>2999</v>
      </c>
    </row>
    <row r="93" spans="1:15" x14ac:dyDescent="0.2">
      <c r="A93" s="204" t="s">
        <v>3000</v>
      </c>
    </row>
    <row r="94" spans="1:15" x14ac:dyDescent="0.2">
      <c r="A94" s="204" t="s">
        <v>3001</v>
      </c>
    </row>
    <row r="95" spans="1:15" x14ac:dyDescent="0.2">
      <c r="A95" s="204" t="s">
        <v>3002</v>
      </c>
    </row>
    <row r="96" spans="1:15" x14ac:dyDescent="0.2">
      <c r="A96" s="204" t="s">
        <v>3003</v>
      </c>
    </row>
    <row r="97" spans="1:1" x14ac:dyDescent="0.2">
      <c r="A97" s="204" t="s">
        <v>3004</v>
      </c>
    </row>
    <row r="98" spans="1:1" x14ac:dyDescent="0.2">
      <c r="A98" s="204" t="s">
        <v>3005</v>
      </c>
    </row>
    <row r="99" spans="1:1" x14ac:dyDescent="0.2">
      <c r="A99" s="204" t="s">
        <v>3006</v>
      </c>
    </row>
    <row r="100" spans="1:1" x14ac:dyDescent="0.2">
      <c r="A100" s="204" t="s">
        <v>3007</v>
      </c>
    </row>
    <row r="101" spans="1:1" x14ac:dyDescent="0.2">
      <c r="A101" s="204" t="s">
        <v>3008</v>
      </c>
    </row>
    <row r="102" spans="1:1" x14ac:dyDescent="0.2">
      <c r="A102" s="204" t="s">
        <v>3009</v>
      </c>
    </row>
    <row r="103" spans="1:1" x14ac:dyDescent="0.2">
      <c r="A103" s="204" t="s">
        <v>2894</v>
      </c>
    </row>
    <row r="104" spans="1:1" x14ac:dyDescent="0.2">
      <c r="A104" s="204" t="s">
        <v>3010</v>
      </c>
    </row>
    <row r="105" spans="1:1" x14ac:dyDescent="0.2">
      <c r="A105" s="204" t="s">
        <v>3011</v>
      </c>
    </row>
    <row r="106" spans="1:1" x14ac:dyDescent="0.2">
      <c r="A106" s="204" t="s">
        <v>3012</v>
      </c>
    </row>
    <row r="107" spans="1:1" x14ac:dyDescent="0.2">
      <c r="A107" s="204" t="s">
        <v>3013</v>
      </c>
    </row>
    <row r="108" spans="1:1" x14ac:dyDescent="0.2">
      <c r="A108" s="204" t="s">
        <v>3014</v>
      </c>
    </row>
    <row r="109" spans="1:1" x14ac:dyDescent="0.2">
      <c r="A109" s="204" t="s">
        <v>3015</v>
      </c>
    </row>
    <row r="110" spans="1:1" x14ac:dyDescent="0.2">
      <c r="A110" s="204" t="s">
        <v>3016</v>
      </c>
    </row>
    <row r="111" spans="1:1" x14ac:dyDescent="0.2">
      <c r="A111" s="204" t="s">
        <v>3017</v>
      </c>
    </row>
    <row r="112" spans="1:1" x14ac:dyDescent="0.2">
      <c r="A112" s="204" t="s">
        <v>3018</v>
      </c>
    </row>
    <row r="113" spans="1:1" x14ac:dyDescent="0.2">
      <c r="A113" s="204" t="s">
        <v>3019</v>
      </c>
    </row>
    <row r="114" spans="1:1" x14ac:dyDescent="0.2">
      <c r="A114" s="204" t="s">
        <v>3020</v>
      </c>
    </row>
    <row r="115" spans="1:1" x14ac:dyDescent="0.2">
      <c r="A115" s="204" t="s">
        <v>3021</v>
      </c>
    </row>
    <row r="116" spans="1:1" x14ac:dyDescent="0.2">
      <c r="A116" s="204" t="s">
        <v>3022</v>
      </c>
    </row>
    <row r="117" spans="1:1" x14ac:dyDescent="0.2">
      <c r="A117" s="204" t="s">
        <v>3023</v>
      </c>
    </row>
    <row r="118" spans="1:1" x14ac:dyDescent="0.2">
      <c r="A118" s="204" t="s">
        <v>3024</v>
      </c>
    </row>
    <row r="119" spans="1:1" x14ac:dyDescent="0.2">
      <c r="A119" s="204" t="s">
        <v>3025</v>
      </c>
    </row>
    <row r="120" spans="1:1" x14ac:dyDescent="0.2">
      <c r="A120" s="204" t="s">
        <v>3026</v>
      </c>
    </row>
    <row r="121" spans="1:1" x14ac:dyDescent="0.2">
      <c r="A121" s="204" t="s">
        <v>3027</v>
      </c>
    </row>
    <row r="122" spans="1:1" x14ac:dyDescent="0.2">
      <c r="A122" s="204" t="s">
        <v>3028</v>
      </c>
    </row>
    <row r="123" spans="1:1" x14ac:dyDescent="0.2">
      <c r="A123" s="204" t="s">
        <v>3029</v>
      </c>
    </row>
    <row r="124" spans="1:1" x14ac:dyDescent="0.2">
      <c r="A124" s="204" t="s">
        <v>3030</v>
      </c>
    </row>
    <row r="125" spans="1:1" x14ac:dyDescent="0.2">
      <c r="A125" s="204" t="s">
        <v>3031</v>
      </c>
    </row>
    <row r="126" spans="1:1" x14ac:dyDescent="0.2">
      <c r="A126" s="204" t="s">
        <v>3032</v>
      </c>
    </row>
    <row r="127" spans="1:1" x14ac:dyDescent="0.2">
      <c r="A127" s="204" t="s">
        <v>3033</v>
      </c>
    </row>
    <row r="128" spans="1:1" x14ac:dyDescent="0.2">
      <c r="A128" s="204" t="s">
        <v>3034</v>
      </c>
    </row>
    <row r="129" spans="1:1" ht="15" x14ac:dyDescent="0.25">
      <c r="A129" s="205"/>
    </row>
    <row r="130" spans="1:1" ht="15" x14ac:dyDescent="0.25">
      <c r="A130" s="205"/>
    </row>
    <row r="131" spans="1:1" x14ac:dyDescent="0.2">
      <c r="A131" s="206" t="s">
        <v>2896</v>
      </c>
    </row>
    <row r="132" spans="1:1" x14ac:dyDescent="0.2">
      <c r="A132" s="206" t="s">
        <v>3035</v>
      </c>
    </row>
    <row r="133" spans="1:1" ht="15" x14ac:dyDescent="0.25">
      <c r="A133" s="205"/>
    </row>
    <row r="134" spans="1:1" ht="15" x14ac:dyDescent="0.25">
      <c r="A134" s="205"/>
    </row>
    <row r="135" spans="1:1" x14ac:dyDescent="0.2">
      <c r="A135" s="206" t="s">
        <v>3036</v>
      </c>
    </row>
    <row r="136" spans="1:1" x14ac:dyDescent="0.2">
      <c r="A136" s="206" t="s">
        <v>3037</v>
      </c>
    </row>
    <row r="137" spans="1:1" x14ac:dyDescent="0.2">
      <c r="A137" s="206" t="s">
        <v>2898</v>
      </c>
    </row>
    <row r="138" spans="1:1" x14ac:dyDescent="0.2">
      <c r="A138" s="206" t="s">
        <v>3038</v>
      </c>
    </row>
    <row r="139" spans="1:1" ht="15" x14ac:dyDescent="0.25">
      <c r="A139" s="205"/>
    </row>
    <row r="140" spans="1:1" ht="15" x14ac:dyDescent="0.25">
      <c r="A140" s="205"/>
    </row>
    <row r="141" spans="1:1" x14ac:dyDescent="0.2">
      <c r="A141" s="206" t="s">
        <v>3039</v>
      </c>
    </row>
    <row r="142" spans="1:1" x14ac:dyDescent="0.2">
      <c r="A142" s="206" t="s">
        <v>3040</v>
      </c>
    </row>
    <row r="143" spans="1:1" x14ac:dyDescent="0.2">
      <c r="A143" s="206" t="s">
        <v>2900</v>
      </c>
    </row>
    <row r="144" spans="1:1" x14ac:dyDescent="0.2">
      <c r="A144" s="206" t="s">
        <v>3041</v>
      </c>
    </row>
    <row r="145" spans="1:1" x14ac:dyDescent="0.2">
      <c r="A145" s="206" t="s">
        <v>3042</v>
      </c>
    </row>
    <row r="146" spans="1:1" x14ac:dyDescent="0.2">
      <c r="A146" s="206" t="s">
        <v>3043</v>
      </c>
    </row>
  </sheetData>
  <autoFilter ref="M1:M149"/>
  <mergeCells count="142">
    <mergeCell ref="I55:J55"/>
    <mergeCell ref="I56:J56"/>
    <mergeCell ref="I57:J57"/>
    <mergeCell ref="I58:J58"/>
    <mergeCell ref="I59:J59"/>
    <mergeCell ref="I60:J60"/>
    <mergeCell ref="I61:J61"/>
    <mergeCell ref="I54:J54"/>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G55:H55"/>
    <mergeCell ref="K55:L55"/>
    <mergeCell ref="A52:A61"/>
    <mergeCell ref="B52:L52"/>
    <mergeCell ref="B53:D53"/>
    <mergeCell ref="E53:F53"/>
    <mergeCell ref="G53:H53"/>
    <mergeCell ref="I53:J53"/>
    <mergeCell ref="K53:L53"/>
    <mergeCell ref="B54:D54"/>
    <mergeCell ref="B55:D55"/>
    <mergeCell ref="E55:F55"/>
    <mergeCell ref="B58:D58"/>
    <mergeCell ref="E58:F58"/>
    <mergeCell ref="G58:H58"/>
    <mergeCell ref="K58:L58"/>
    <mergeCell ref="B59:D59"/>
    <mergeCell ref="E59:F59"/>
    <mergeCell ref="G59:H59"/>
    <mergeCell ref="K59:L59"/>
    <mergeCell ref="B56:D56"/>
    <mergeCell ref="E56:F56"/>
    <mergeCell ref="G56:H56"/>
    <mergeCell ref="K56:L56"/>
    <mergeCell ref="B57:D57"/>
    <mergeCell ref="E57:F57"/>
    <mergeCell ref="G57:H57"/>
    <mergeCell ref="K57:L57"/>
    <mergeCell ref="A62:L62"/>
    <mergeCell ref="B63:C63"/>
    <mergeCell ref="D63:L63"/>
    <mergeCell ref="B60:D60"/>
    <mergeCell ref="E60:F60"/>
    <mergeCell ref="G60:H60"/>
    <mergeCell ref="K60:L60"/>
    <mergeCell ref="B61:D61"/>
    <mergeCell ref="E61:F61"/>
    <mergeCell ref="G61:H61"/>
    <mergeCell ref="K61:L61"/>
  </mergeCells>
  <conditionalFormatting sqref="F37:G37">
    <cfRule type="containsText" dxfId="22" priority="5" stopIfTrue="1" operator="containsText" text="wybierz">
      <formula>NOT(ISERROR(SEARCH("wybierz",F37)))</formula>
    </cfRule>
  </conditionalFormatting>
  <conditionalFormatting sqref="D24:D25">
    <cfRule type="containsText" dxfId="21" priority="4" stopIfTrue="1" operator="containsText" text="wybierz">
      <formula>NOT(ISERROR(SEARCH("wybierz",D24)))</formula>
    </cfRule>
  </conditionalFormatting>
  <conditionalFormatting sqref="D28">
    <cfRule type="containsText" dxfId="20" priority="3" stopIfTrue="1" operator="containsText" text="wybierz">
      <formula>NOT(ISERROR(SEARCH("wybierz",D28)))</formula>
    </cfRule>
  </conditionalFormatting>
  <conditionalFormatting sqref="D27">
    <cfRule type="containsText" dxfId="19" priority="2" stopIfTrue="1" operator="containsText" text="wybierz">
      <formula>NOT(ISERROR(SEARCH("wybierz",D27)))</formula>
    </cfRule>
  </conditionalFormatting>
  <conditionalFormatting sqref="D26">
    <cfRule type="containsText" dxfId="18" priority="1" stopIfTrue="1" operator="containsText" text="wybierz">
      <formula>NOT(ISERROR(SEARCH("wybierz",D26)))</formula>
    </cfRule>
  </conditionalFormatting>
  <dataValidations count="7">
    <dataValidation type="list" allowBlank="1" showInputMessage="1" showErrorMessage="1" sqref="D20:L20">
      <formula1>$A$86:$A$89</formula1>
    </dataValidation>
    <dataValidation type="list" allowBlank="1" showInputMessage="1" showErrorMessage="1" prompt="wybierz Program z listy" sqref="E12:L12">
      <formula1>$A$66:$A$83</formula1>
    </dataValidation>
    <dataValidation type="list" allowBlank="1" showInputMessage="1" showErrorMessage="1" prompt="wybierz PI z listy" sqref="D25:L25">
      <formula1>$A$141:$A$146</formula1>
    </dataValidation>
    <dataValidation allowBlank="1" showInputMessage="1" showErrorMessage="1" prompt="zgodnie z właściwym PO" sqref="E13:L15"/>
    <dataValidation type="list" allowBlank="1" showInputMessage="1" showErrorMessage="1" prompt="wybierz narzędzie PP" sqref="D21:L21">
      <formula1>$A$92:$A$128</formula1>
    </dataValidation>
    <dataValidation type="list" allowBlank="1" showInputMessage="1" showErrorMessage="1" prompt="wybierz fundusz" sqref="D23:L23">
      <formula1>$A$131:$A$132</formula1>
    </dataValidation>
    <dataValidation type="list" allowBlank="1" showInputMessage="1" showErrorMessage="1" prompt="wybierz Cel Tematyczny" sqref="D24:L24">
      <formula1>$A$135:$A$138</formula1>
    </dataValidation>
  </dataValidations>
  <pageMargins left="0.23622047244094491" right="0.23622047244094491" top="0.74803149606299213" bottom="0.74803149606299213" header="0.31496062992125984" footer="0.31496062992125984"/>
  <pageSetup paperSize="8" scale="64" fitToHeight="3" orientation="portrait" r:id="rId1"/>
  <headerFooter>
    <oddHeader>&amp;CZałącznik 1</oddHeader>
  </headerFooter>
  <rowBreaks count="2" manualBreakCount="2">
    <brk id="34" max="11" man="1"/>
    <brk id="50" max="1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R149"/>
  <sheetViews>
    <sheetView zoomScaleSheetLayoutView="70" workbookViewId="0">
      <selection activeCell="F2" sqref="F2:L2"/>
    </sheetView>
  </sheetViews>
  <sheetFormatPr defaultColWidth="9.140625" defaultRowHeight="12.75" outlineLevelRow="1" x14ac:dyDescent="0.2"/>
  <cols>
    <col min="1" max="1" width="5.140625" style="134" customWidth="1"/>
    <col min="2" max="2" width="9.140625" style="134"/>
    <col min="3" max="3" width="18.5703125" style="134" customWidth="1"/>
    <col min="4" max="4" width="11" style="134" customWidth="1"/>
    <col min="5" max="5" width="12.28515625" style="134" customWidth="1"/>
    <col min="6" max="7" width="13.42578125" style="134" customWidth="1"/>
    <col min="8" max="8" width="14.28515625" style="134" customWidth="1"/>
    <col min="9" max="11" width="9.7109375" style="134" customWidth="1"/>
    <col min="12" max="12" width="99.5703125" style="134" customWidth="1"/>
    <col min="13" max="13" width="23.28515625" style="134" customWidth="1"/>
    <col min="14" max="14" width="6.28515625" style="134" customWidth="1"/>
    <col min="15" max="15" width="12.28515625" style="134" bestFit="1" customWidth="1"/>
    <col min="16" max="17" width="24.5703125" style="134" customWidth="1"/>
    <col min="18" max="18" width="15.42578125" style="134" customWidth="1"/>
    <col min="19" max="16384" width="9.140625" style="134"/>
  </cols>
  <sheetData>
    <row r="1" spans="1:17" ht="41.25" customHeight="1" x14ac:dyDescent="0.2">
      <c r="A1" s="618" t="s">
        <v>2861</v>
      </c>
      <c r="B1" s="619"/>
      <c r="C1" s="619"/>
      <c r="D1" s="619"/>
      <c r="E1" s="619"/>
      <c r="F1" s="619"/>
      <c r="G1" s="619"/>
      <c r="H1" s="619"/>
      <c r="I1" s="619"/>
      <c r="J1" s="619"/>
      <c r="K1" s="619"/>
      <c r="L1" s="620"/>
      <c r="M1" s="294"/>
      <c r="N1" s="294" t="s">
        <v>2862</v>
      </c>
      <c r="O1" s="294"/>
      <c r="P1" s="294"/>
      <c r="Q1" s="294"/>
    </row>
    <row r="2" spans="1:17" ht="30" customHeight="1" thickBot="1" x14ac:dyDescent="0.25">
      <c r="A2" s="135">
        <v>1</v>
      </c>
      <c r="B2" s="621" t="s">
        <v>2863</v>
      </c>
      <c r="C2" s="621"/>
      <c r="D2" s="621"/>
      <c r="E2" s="622"/>
      <c r="F2" s="623" t="s">
        <v>3135</v>
      </c>
      <c r="G2" s="623"/>
      <c r="H2" s="623"/>
      <c r="I2" s="623"/>
      <c r="J2" s="623"/>
      <c r="K2" s="623"/>
      <c r="L2" s="624"/>
      <c r="M2" s="294"/>
      <c r="N2" s="294" t="s">
        <v>2864</v>
      </c>
      <c r="O2" s="294"/>
      <c r="P2" s="294"/>
      <c r="Q2" s="294"/>
    </row>
    <row r="3" spans="1:17" ht="15" customHeight="1" thickBot="1" x14ac:dyDescent="0.25">
      <c r="A3" s="605"/>
      <c r="B3" s="606"/>
      <c r="C3" s="606"/>
      <c r="D3" s="606"/>
      <c r="E3" s="606"/>
      <c r="F3" s="606"/>
      <c r="G3" s="606"/>
      <c r="H3" s="606"/>
      <c r="I3" s="606"/>
      <c r="J3" s="606"/>
      <c r="K3" s="606"/>
      <c r="L3" s="607"/>
      <c r="M3" s="294"/>
      <c r="N3" s="294"/>
      <c r="O3" s="294"/>
      <c r="P3" s="294"/>
      <c r="Q3" s="294"/>
    </row>
    <row r="4" spans="1:17" ht="30" customHeight="1" x14ac:dyDescent="0.25">
      <c r="A4" s="583" t="s">
        <v>0</v>
      </c>
      <c r="B4" s="584"/>
      <c r="C4" s="584"/>
      <c r="D4" s="584"/>
      <c r="E4" s="584"/>
      <c r="F4" s="584"/>
      <c r="G4" s="584"/>
      <c r="H4" s="584"/>
      <c r="I4" s="584"/>
      <c r="J4" s="584"/>
      <c r="K4" s="625"/>
      <c r="L4" s="626"/>
      <c r="M4" s="294"/>
      <c r="N4" s="294"/>
      <c r="O4" s="294"/>
      <c r="P4" s="294"/>
      <c r="Q4" s="294"/>
    </row>
    <row r="5" spans="1:17" ht="40.5" customHeight="1" x14ac:dyDescent="0.2">
      <c r="A5" s="136">
        <v>2</v>
      </c>
      <c r="B5" s="591" t="s">
        <v>2865</v>
      </c>
      <c r="C5" s="591"/>
      <c r="D5" s="591"/>
      <c r="E5" s="599" t="s">
        <v>3088</v>
      </c>
      <c r="F5" s="599"/>
      <c r="G5" s="599"/>
      <c r="H5" s="599"/>
      <c r="I5" s="599"/>
      <c r="J5" s="599"/>
      <c r="K5" s="599"/>
      <c r="L5" s="600"/>
      <c r="M5" s="295"/>
      <c r="N5" s="294" t="s">
        <v>2866</v>
      </c>
      <c r="O5" s="294"/>
      <c r="P5" s="294"/>
      <c r="Q5" s="294"/>
    </row>
    <row r="6" spans="1:17" ht="30" customHeight="1" x14ac:dyDescent="0.2">
      <c r="A6" s="627">
        <v>3</v>
      </c>
      <c r="B6" s="591" t="s">
        <v>2867</v>
      </c>
      <c r="C6" s="591"/>
      <c r="D6" s="591"/>
      <c r="E6" s="599" t="s">
        <v>3089</v>
      </c>
      <c r="F6" s="599"/>
      <c r="G6" s="599"/>
      <c r="H6" s="599"/>
      <c r="I6" s="599"/>
      <c r="J6" s="599"/>
      <c r="K6" s="599"/>
      <c r="L6" s="600"/>
      <c r="M6" s="294"/>
      <c r="N6" s="294" t="s">
        <v>2869</v>
      </c>
      <c r="O6" s="294"/>
      <c r="P6" s="294"/>
      <c r="Q6" s="294"/>
    </row>
    <row r="7" spans="1:17" ht="30" customHeight="1" x14ac:dyDescent="0.2">
      <c r="A7" s="627"/>
      <c r="B7" s="591"/>
      <c r="C7" s="591"/>
      <c r="D7" s="591"/>
      <c r="E7" s="138" t="s">
        <v>2870</v>
      </c>
      <c r="F7" s="601" t="s">
        <v>3090</v>
      </c>
      <c r="G7" s="601"/>
      <c r="H7" s="601"/>
      <c r="I7" s="138" t="s">
        <v>2871</v>
      </c>
      <c r="J7" s="602" t="s">
        <v>3091</v>
      </c>
      <c r="K7" s="603"/>
      <c r="L7" s="604"/>
      <c r="M7" s="294"/>
      <c r="N7" s="294"/>
      <c r="O7" s="294"/>
      <c r="P7" s="294"/>
      <c r="Q7" s="294"/>
    </row>
    <row r="8" spans="1:17" ht="30" hidden="1" customHeight="1" outlineLevel="1" x14ac:dyDescent="0.2">
      <c r="A8" s="608" t="s">
        <v>2873</v>
      </c>
      <c r="B8" s="846" t="s">
        <v>2874</v>
      </c>
      <c r="C8" s="846"/>
      <c r="D8" s="846"/>
      <c r="E8" s="820" t="s">
        <v>2875</v>
      </c>
      <c r="F8" s="820"/>
      <c r="G8" s="601" t="s">
        <v>1043</v>
      </c>
      <c r="H8" s="601"/>
      <c r="I8" s="601"/>
      <c r="J8" s="601"/>
      <c r="K8" s="601"/>
      <c r="L8" s="847"/>
      <c r="M8" s="294"/>
      <c r="N8" s="294" t="s">
        <v>2877</v>
      </c>
      <c r="O8" s="294"/>
      <c r="P8" s="294"/>
      <c r="Q8" s="294"/>
    </row>
    <row r="9" spans="1:17" ht="30" hidden="1" customHeight="1" outlineLevel="1" x14ac:dyDescent="0.2">
      <c r="A9" s="608"/>
      <c r="B9" s="846"/>
      <c r="C9" s="846"/>
      <c r="D9" s="846"/>
      <c r="E9" s="211" t="s">
        <v>2870</v>
      </c>
      <c r="F9" s="601" t="s">
        <v>3090</v>
      </c>
      <c r="G9" s="601"/>
      <c r="H9" s="601"/>
      <c r="I9" s="211" t="s">
        <v>2878</v>
      </c>
      <c r="J9" s="601" t="s">
        <v>3090</v>
      </c>
      <c r="K9" s="601"/>
      <c r="L9" s="601"/>
      <c r="M9" s="294"/>
      <c r="N9" s="294"/>
      <c r="O9" s="294"/>
      <c r="P9" s="294"/>
      <c r="Q9" s="294"/>
    </row>
    <row r="10" spans="1:17" ht="30" customHeight="1" collapsed="1" x14ac:dyDescent="0.2">
      <c r="A10" s="627">
        <v>4</v>
      </c>
      <c r="B10" s="591" t="s">
        <v>2879</v>
      </c>
      <c r="C10" s="591"/>
      <c r="D10" s="591"/>
      <c r="E10" s="599" t="s">
        <v>2880</v>
      </c>
      <c r="F10" s="599"/>
      <c r="G10" s="599"/>
      <c r="H10" s="599"/>
      <c r="I10" s="599"/>
      <c r="J10" s="599"/>
      <c r="K10" s="599"/>
      <c r="L10" s="600"/>
      <c r="M10" s="294"/>
      <c r="N10" s="294" t="s">
        <v>2864</v>
      </c>
      <c r="O10" s="294"/>
      <c r="P10" s="294"/>
      <c r="Q10" s="294"/>
    </row>
    <row r="11" spans="1:17" ht="30" customHeight="1" x14ac:dyDescent="0.2">
      <c r="A11" s="627"/>
      <c r="B11" s="591"/>
      <c r="C11" s="591"/>
      <c r="D11" s="591"/>
      <c r="E11" s="138" t="s">
        <v>2870</v>
      </c>
      <c r="F11" s="601" t="s">
        <v>2886</v>
      </c>
      <c r="G11" s="601"/>
      <c r="H11" s="601"/>
      <c r="I11" s="138" t="s">
        <v>2871</v>
      </c>
      <c r="J11" s="602" t="s">
        <v>3048</v>
      </c>
      <c r="K11" s="603"/>
      <c r="L11" s="604"/>
      <c r="M11" s="294"/>
      <c r="N11" s="294"/>
      <c r="O11" s="294"/>
      <c r="P11" s="294"/>
      <c r="Q11" s="294"/>
    </row>
    <row r="12" spans="1:17" ht="30" customHeight="1" x14ac:dyDescent="0.2">
      <c r="A12" s="136">
        <v>5</v>
      </c>
      <c r="B12" s="591" t="s">
        <v>11</v>
      </c>
      <c r="C12" s="591"/>
      <c r="D12" s="591"/>
      <c r="E12" s="537" t="s">
        <v>14</v>
      </c>
      <c r="F12" s="537"/>
      <c r="G12" s="537"/>
      <c r="H12" s="537"/>
      <c r="I12" s="537"/>
      <c r="J12" s="537"/>
      <c r="K12" s="612"/>
      <c r="L12" s="613"/>
      <c r="M12" s="294"/>
      <c r="N12" s="294" t="s">
        <v>2864</v>
      </c>
      <c r="O12" s="294"/>
      <c r="P12" s="294"/>
      <c r="Q12" s="294"/>
    </row>
    <row r="13" spans="1:17" ht="33" customHeight="1" x14ac:dyDescent="0.2">
      <c r="A13" s="136">
        <v>6</v>
      </c>
      <c r="B13" s="591" t="s">
        <v>2881</v>
      </c>
      <c r="C13" s="591"/>
      <c r="D13" s="591"/>
      <c r="E13" s="592" t="s">
        <v>2882</v>
      </c>
      <c r="F13" s="592"/>
      <c r="G13" s="592"/>
      <c r="H13" s="592"/>
      <c r="I13" s="592"/>
      <c r="J13" s="592"/>
      <c r="K13" s="592"/>
      <c r="L13" s="593"/>
      <c r="M13" s="294"/>
      <c r="N13" s="294" t="s">
        <v>2864</v>
      </c>
      <c r="O13" s="294"/>
      <c r="P13" s="294"/>
      <c r="Q13" s="294"/>
    </row>
    <row r="14" spans="1:17" ht="30" customHeight="1" x14ac:dyDescent="0.2">
      <c r="A14" s="136">
        <v>7</v>
      </c>
      <c r="B14" s="591" t="s">
        <v>2883</v>
      </c>
      <c r="C14" s="591"/>
      <c r="D14" s="591"/>
      <c r="E14" s="537" t="s">
        <v>2884</v>
      </c>
      <c r="F14" s="537"/>
      <c r="G14" s="537"/>
      <c r="H14" s="537"/>
      <c r="I14" s="537"/>
      <c r="J14" s="537"/>
      <c r="K14" s="537"/>
      <c r="L14" s="630"/>
      <c r="M14" s="294"/>
      <c r="N14" s="294" t="s">
        <v>2864</v>
      </c>
      <c r="O14" s="294"/>
      <c r="P14" s="294"/>
      <c r="Q14" s="294"/>
    </row>
    <row r="15" spans="1:17" ht="30" customHeight="1" x14ac:dyDescent="0.2">
      <c r="A15" s="136">
        <v>8</v>
      </c>
      <c r="B15" s="591" t="s">
        <v>2885</v>
      </c>
      <c r="C15" s="591"/>
      <c r="D15" s="591"/>
      <c r="E15" s="592" t="s">
        <v>2886</v>
      </c>
      <c r="F15" s="592"/>
      <c r="G15" s="592"/>
      <c r="H15" s="592"/>
      <c r="I15" s="592"/>
      <c r="J15" s="592"/>
      <c r="K15" s="592"/>
      <c r="L15" s="593"/>
      <c r="M15" s="294"/>
      <c r="N15" s="294" t="s">
        <v>2864</v>
      </c>
      <c r="O15" s="294"/>
      <c r="P15" s="294"/>
      <c r="Q15" s="294"/>
    </row>
    <row r="16" spans="1:17" ht="54.75" customHeight="1" thickBot="1" x14ac:dyDescent="0.25">
      <c r="A16" s="136">
        <v>9</v>
      </c>
      <c r="B16" s="591" t="s">
        <v>2</v>
      </c>
      <c r="C16" s="591"/>
      <c r="D16" s="591"/>
      <c r="E16" s="594" t="s">
        <v>1561</v>
      </c>
      <c r="F16" s="594"/>
      <c r="G16" s="594"/>
      <c r="H16" s="594"/>
      <c r="I16" s="594"/>
      <c r="J16" s="594"/>
      <c r="K16" s="594"/>
      <c r="L16" s="595"/>
      <c r="M16" s="294"/>
      <c r="N16" s="294" t="s">
        <v>2864</v>
      </c>
      <c r="O16" s="294"/>
      <c r="P16" s="294"/>
      <c r="Q16" s="294"/>
    </row>
    <row r="17" spans="1:17" ht="54.75" hidden="1" customHeight="1" outlineLevel="1" thickBot="1" x14ac:dyDescent="0.25">
      <c r="A17" s="140" t="s">
        <v>2887</v>
      </c>
      <c r="B17" s="845" t="s">
        <v>2888</v>
      </c>
      <c r="C17" s="845"/>
      <c r="D17" s="845"/>
      <c r="E17" s="597" t="s">
        <v>3092</v>
      </c>
      <c r="F17" s="597"/>
      <c r="G17" s="597"/>
      <c r="H17" s="597"/>
      <c r="I17" s="597"/>
      <c r="J17" s="597"/>
      <c r="K17" s="597"/>
      <c r="L17" s="598"/>
      <c r="M17" s="294"/>
      <c r="N17" s="294" t="s">
        <v>2889</v>
      </c>
      <c r="O17" s="294"/>
      <c r="P17" s="294"/>
      <c r="Q17" s="294"/>
    </row>
    <row r="18" spans="1:17" ht="15" customHeight="1" collapsed="1" thickBot="1" x14ac:dyDescent="0.25">
      <c r="A18" s="605"/>
      <c r="B18" s="606"/>
      <c r="C18" s="606"/>
      <c r="D18" s="606"/>
      <c r="E18" s="606"/>
      <c r="F18" s="606"/>
      <c r="G18" s="606"/>
      <c r="H18" s="606"/>
      <c r="I18" s="606"/>
      <c r="J18" s="606"/>
      <c r="K18" s="606"/>
      <c r="L18" s="607"/>
      <c r="M18" s="294"/>
      <c r="N18" s="294"/>
      <c r="O18" s="294"/>
      <c r="P18" s="294"/>
      <c r="Q18" s="294"/>
    </row>
    <row r="19" spans="1:17" ht="30" customHeight="1" x14ac:dyDescent="0.2">
      <c r="A19" s="583" t="s">
        <v>2890</v>
      </c>
      <c r="B19" s="584"/>
      <c r="C19" s="584"/>
      <c r="D19" s="584"/>
      <c r="E19" s="584"/>
      <c r="F19" s="584"/>
      <c r="G19" s="584"/>
      <c r="H19" s="584"/>
      <c r="I19" s="584"/>
      <c r="J19" s="584"/>
      <c r="K19" s="584"/>
      <c r="L19" s="585"/>
      <c r="M19" s="294"/>
      <c r="N19" s="294"/>
      <c r="O19" s="294"/>
      <c r="P19" s="294"/>
      <c r="Q19" s="294"/>
    </row>
    <row r="20" spans="1:17" ht="41.25" customHeight="1" x14ac:dyDescent="0.2">
      <c r="A20" s="136">
        <v>10</v>
      </c>
      <c r="B20" s="552" t="s">
        <v>2891</v>
      </c>
      <c r="C20" s="552"/>
      <c r="D20" s="586" t="s">
        <v>2892</v>
      </c>
      <c r="E20" s="586"/>
      <c r="F20" s="586"/>
      <c r="G20" s="586"/>
      <c r="H20" s="586"/>
      <c r="I20" s="586"/>
      <c r="J20" s="586"/>
      <c r="K20" s="586"/>
      <c r="L20" s="587"/>
      <c r="M20" s="294"/>
      <c r="N20" s="294" t="s">
        <v>2864</v>
      </c>
      <c r="O20" s="294"/>
      <c r="P20" s="294"/>
      <c r="Q20" s="294"/>
    </row>
    <row r="21" spans="1:17" ht="40.5" customHeight="1" thickBot="1" x14ac:dyDescent="0.25">
      <c r="A21" s="141">
        <v>11</v>
      </c>
      <c r="B21" s="588" t="s">
        <v>2893</v>
      </c>
      <c r="C21" s="588"/>
      <c r="D21" s="589" t="s">
        <v>2894</v>
      </c>
      <c r="E21" s="589"/>
      <c r="F21" s="589"/>
      <c r="G21" s="589"/>
      <c r="H21" s="589"/>
      <c r="I21" s="589"/>
      <c r="J21" s="589"/>
      <c r="K21" s="589"/>
      <c r="L21" s="590"/>
      <c r="M21" s="296"/>
      <c r="N21" s="294" t="s">
        <v>2864</v>
      </c>
      <c r="O21" s="294"/>
      <c r="P21" s="294"/>
      <c r="Q21" s="294"/>
    </row>
    <row r="22" spans="1:17" ht="15" customHeight="1" thickBot="1" x14ac:dyDescent="0.25">
      <c r="A22" s="527"/>
      <c r="B22" s="527"/>
      <c r="C22" s="527"/>
      <c r="D22" s="527"/>
      <c r="E22" s="527"/>
      <c r="F22" s="527"/>
      <c r="G22" s="527"/>
      <c r="H22" s="527"/>
      <c r="I22" s="527"/>
      <c r="J22" s="527"/>
      <c r="K22" s="527"/>
      <c r="L22" s="527"/>
      <c r="M22" s="294"/>
      <c r="N22" s="294"/>
      <c r="O22" s="294"/>
      <c r="P22" s="294"/>
      <c r="Q22" s="294"/>
    </row>
    <row r="23" spans="1:17" ht="30" customHeight="1" x14ac:dyDescent="0.2">
      <c r="A23" s="143">
        <v>12</v>
      </c>
      <c r="B23" s="578" t="s">
        <v>2895</v>
      </c>
      <c r="C23" s="578"/>
      <c r="D23" s="579" t="s">
        <v>2896</v>
      </c>
      <c r="E23" s="579"/>
      <c r="F23" s="579"/>
      <c r="G23" s="579"/>
      <c r="H23" s="579"/>
      <c r="I23" s="579"/>
      <c r="J23" s="579"/>
      <c r="K23" s="579"/>
      <c r="L23" s="580"/>
      <c r="M23" s="294"/>
      <c r="N23" s="294" t="s">
        <v>2864</v>
      </c>
      <c r="O23" s="294"/>
      <c r="P23" s="294"/>
      <c r="Q23" s="294"/>
    </row>
    <row r="24" spans="1:17" ht="30" customHeight="1" x14ac:dyDescent="0.2">
      <c r="A24" s="144">
        <v>13</v>
      </c>
      <c r="B24" s="552" t="s">
        <v>2897</v>
      </c>
      <c r="C24" s="552"/>
      <c r="D24" s="581" t="s">
        <v>2898</v>
      </c>
      <c r="E24" s="581"/>
      <c r="F24" s="581"/>
      <c r="G24" s="581"/>
      <c r="H24" s="581"/>
      <c r="I24" s="581"/>
      <c r="J24" s="581"/>
      <c r="K24" s="581"/>
      <c r="L24" s="582"/>
      <c r="M24" s="294"/>
      <c r="N24" s="294" t="s">
        <v>2864</v>
      </c>
      <c r="O24" s="294"/>
      <c r="P24" s="294"/>
      <c r="Q24" s="294"/>
    </row>
    <row r="25" spans="1:17" ht="63" customHeight="1" x14ac:dyDescent="0.2">
      <c r="A25" s="144">
        <v>14</v>
      </c>
      <c r="B25" s="552" t="s">
        <v>2899</v>
      </c>
      <c r="C25" s="552"/>
      <c r="D25" s="581" t="s">
        <v>2900</v>
      </c>
      <c r="E25" s="581"/>
      <c r="F25" s="581"/>
      <c r="G25" s="581"/>
      <c r="H25" s="581"/>
      <c r="I25" s="581"/>
      <c r="J25" s="581"/>
      <c r="K25" s="581"/>
      <c r="L25" s="582"/>
      <c r="M25" s="294"/>
      <c r="N25" s="294" t="s">
        <v>2864</v>
      </c>
      <c r="O25" s="294"/>
      <c r="P25" s="294"/>
      <c r="Q25" s="294"/>
    </row>
    <row r="26" spans="1:17" ht="77.25" customHeight="1" x14ac:dyDescent="0.2">
      <c r="A26" s="144">
        <v>15</v>
      </c>
      <c r="B26" s="552" t="s">
        <v>2901</v>
      </c>
      <c r="C26" s="552"/>
      <c r="D26" s="569" t="s">
        <v>3093</v>
      </c>
      <c r="E26" s="569"/>
      <c r="F26" s="569"/>
      <c r="G26" s="569"/>
      <c r="H26" s="569"/>
      <c r="I26" s="569"/>
      <c r="J26" s="569"/>
      <c r="K26" s="569"/>
      <c r="L26" s="570"/>
      <c r="M26" s="295"/>
      <c r="N26" s="294" t="s">
        <v>2864</v>
      </c>
      <c r="O26" s="294"/>
      <c r="P26" s="294"/>
      <c r="Q26" s="294"/>
    </row>
    <row r="27" spans="1:17" s="145" customFormat="1" ht="129" customHeight="1" x14ac:dyDescent="0.2">
      <c r="A27" s="144">
        <v>16</v>
      </c>
      <c r="B27" s="552" t="s">
        <v>3094</v>
      </c>
      <c r="C27" s="552"/>
      <c r="D27" s="843" t="s">
        <v>3095</v>
      </c>
      <c r="E27" s="843"/>
      <c r="F27" s="843"/>
      <c r="G27" s="843"/>
      <c r="H27" s="843"/>
      <c r="I27" s="843"/>
      <c r="J27" s="843"/>
      <c r="K27" s="843"/>
      <c r="L27" s="844"/>
      <c r="M27" s="294"/>
      <c r="N27" s="297" t="s">
        <v>2905</v>
      </c>
      <c r="O27" s="297"/>
      <c r="P27" s="298"/>
      <c r="Q27" s="297"/>
    </row>
    <row r="28" spans="1:17" ht="238.5" customHeight="1" x14ac:dyDescent="0.2">
      <c r="A28" s="144">
        <v>17</v>
      </c>
      <c r="B28" s="574" t="s">
        <v>2906</v>
      </c>
      <c r="C28" s="575"/>
      <c r="D28" s="576" t="s">
        <v>3096</v>
      </c>
      <c r="E28" s="576"/>
      <c r="F28" s="576"/>
      <c r="G28" s="576"/>
      <c r="H28" s="576"/>
      <c r="I28" s="576"/>
      <c r="J28" s="576"/>
      <c r="K28" s="576"/>
      <c r="L28" s="577"/>
      <c r="M28" s="296"/>
      <c r="N28" s="294" t="s">
        <v>2864</v>
      </c>
      <c r="O28" s="294"/>
      <c r="P28" s="294"/>
      <c r="Q28" s="294"/>
    </row>
    <row r="29" spans="1:17" ht="130.5" customHeight="1" thickBot="1" x14ac:dyDescent="0.25">
      <c r="A29" s="144">
        <v>18</v>
      </c>
      <c r="B29" s="530" t="s">
        <v>2908</v>
      </c>
      <c r="C29" s="530"/>
      <c r="D29" s="825" t="s">
        <v>3097</v>
      </c>
      <c r="E29" s="826"/>
      <c r="F29" s="826"/>
      <c r="G29" s="826"/>
      <c r="H29" s="826"/>
      <c r="I29" s="826"/>
      <c r="J29" s="826"/>
      <c r="K29" s="826"/>
      <c r="L29" s="827"/>
      <c r="M29" s="294"/>
      <c r="N29" s="294" t="s">
        <v>2864</v>
      </c>
      <c r="O29" s="294"/>
      <c r="P29" s="294"/>
      <c r="Q29" s="294"/>
    </row>
    <row r="30" spans="1:17" ht="15.75" customHeight="1" thickBot="1" x14ac:dyDescent="0.25">
      <c r="A30" s="527"/>
      <c r="B30" s="527"/>
      <c r="C30" s="527"/>
      <c r="D30" s="527"/>
      <c r="E30" s="527"/>
      <c r="F30" s="527"/>
      <c r="G30" s="527"/>
      <c r="H30" s="527"/>
      <c r="I30" s="527"/>
      <c r="J30" s="527"/>
      <c r="K30" s="527"/>
      <c r="L30" s="527"/>
      <c r="M30" s="294"/>
      <c r="N30" s="294"/>
      <c r="O30" s="294"/>
      <c r="P30" s="294"/>
      <c r="Q30" s="294"/>
    </row>
    <row r="31" spans="1:17" ht="164.25" customHeight="1" x14ac:dyDescent="0.2">
      <c r="A31" s="144">
        <v>19</v>
      </c>
      <c r="B31" s="563" t="s">
        <v>2910</v>
      </c>
      <c r="C31" s="563"/>
      <c r="D31" s="828" t="s">
        <v>3098</v>
      </c>
      <c r="E31" s="829"/>
      <c r="F31" s="829"/>
      <c r="G31" s="829"/>
      <c r="H31" s="829"/>
      <c r="I31" s="829"/>
      <c r="J31" s="829"/>
      <c r="K31" s="829"/>
      <c r="L31" s="830"/>
      <c r="M31" s="294"/>
      <c r="N31" s="294" t="s">
        <v>2864</v>
      </c>
      <c r="O31" s="294"/>
      <c r="P31" s="294"/>
      <c r="Q31" s="294"/>
    </row>
    <row r="32" spans="1:17" ht="129" customHeight="1" x14ac:dyDescent="0.2">
      <c r="A32" s="831">
        <v>20</v>
      </c>
      <c r="B32" s="833" t="s">
        <v>2912</v>
      </c>
      <c r="C32" s="834"/>
      <c r="D32" s="837" t="s">
        <v>3099</v>
      </c>
      <c r="E32" s="838"/>
      <c r="F32" s="838"/>
      <c r="G32" s="838"/>
      <c r="H32" s="838"/>
      <c r="I32" s="838"/>
      <c r="J32" s="838"/>
      <c r="K32" s="838"/>
      <c r="L32" s="839"/>
      <c r="M32" s="294"/>
      <c r="N32" s="294"/>
      <c r="O32" s="294"/>
      <c r="P32" s="294"/>
      <c r="Q32" s="294"/>
    </row>
    <row r="33" spans="1:18" ht="93" hidden="1" customHeight="1" x14ac:dyDescent="0.25">
      <c r="A33" s="832"/>
      <c r="B33" s="835"/>
      <c r="C33" s="836"/>
      <c r="D33" s="840"/>
      <c r="E33" s="841"/>
      <c r="F33" s="841"/>
      <c r="G33" s="841"/>
      <c r="H33" s="841"/>
      <c r="I33" s="841"/>
      <c r="J33" s="841"/>
      <c r="K33" s="841"/>
      <c r="L33" s="842"/>
      <c r="M33" s="299"/>
      <c r="N33" s="294" t="s">
        <v>2914</v>
      </c>
      <c r="O33" s="294"/>
      <c r="P33" s="294"/>
      <c r="Q33" s="294"/>
    </row>
    <row r="34" spans="1:18" ht="164.25" customHeight="1" thickBot="1" x14ac:dyDescent="0.3">
      <c r="A34" s="144">
        <v>21</v>
      </c>
      <c r="B34" s="552" t="s">
        <v>3100</v>
      </c>
      <c r="C34" s="552"/>
      <c r="D34" s="566" t="s">
        <v>3101</v>
      </c>
      <c r="E34" s="567"/>
      <c r="F34" s="567"/>
      <c r="G34" s="567"/>
      <c r="H34" s="567"/>
      <c r="I34" s="567"/>
      <c r="J34" s="567"/>
      <c r="K34" s="567"/>
      <c r="L34" s="568"/>
      <c r="M34" s="299"/>
      <c r="N34" s="294" t="s">
        <v>2864</v>
      </c>
      <c r="O34" s="294"/>
      <c r="P34" s="294"/>
      <c r="Q34" s="294"/>
    </row>
    <row r="35" spans="1:18" ht="188.25" hidden="1" customHeight="1" outlineLevel="1" thickBot="1" x14ac:dyDescent="0.3">
      <c r="A35" s="147" t="s">
        <v>2916</v>
      </c>
      <c r="B35" s="820" t="s">
        <v>2917</v>
      </c>
      <c r="C35" s="820"/>
      <c r="D35" s="821" t="s">
        <v>3102</v>
      </c>
      <c r="E35" s="822"/>
      <c r="F35" s="822"/>
      <c r="G35" s="822"/>
      <c r="H35" s="822"/>
      <c r="I35" s="822"/>
      <c r="J35" s="822"/>
      <c r="K35" s="822"/>
      <c r="L35" s="823"/>
      <c r="M35" s="299"/>
      <c r="N35" s="294" t="s">
        <v>2919</v>
      </c>
      <c r="O35" s="294"/>
      <c r="P35" s="294"/>
      <c r="Q35" s="294"/>
    </row>
    <row r="36" spans="1:18" ht="266.25" hidden="1" customHeight="1" outlineLevel="1" thickBot="1" x14ac:dyDescent="0.3">
      <c r="A36" s="147" t="s">
        <v>2920</v>
      </c>
      <c r="B36" s="824" t="s">
        <v>2921</v>
      </c>
      <c r="C36" s="824"/>
      <c r="D36" s="561" t="s">
        <v>3076</v>
      </c>
      <c r="E36" s="561"/>
      <c r="F36" s="561"/>
      <c r="G36" s="561"/>
      <c r="H36" s="561"/>
      <c r="I36" s="561"/>
      <c r="J36" s="561"/>
      <c r="K36" s="561"/>
      <c r="L36" s="562"/>
      <c r="M36" s="299"/>
      <c r="N36" s="294" t="s">
        <v>2923</v>
      </c>
      <c r="O36" s="294"/>
      <c r="P36" s="294"/>
      <c r="Q36" s="294"/>
    </row>
    <row r="37" spans="1:18" ht="15.75" collapsed="1" thickBot="1" x14ac:dyDescent="0.3">
      <c r="A37" s="527"/>
      <c r="B37" s="527"/>
      <c r="C37" s="527"/>
      <c r="D37" s="527"/>
      <c r="E37" s="527"/>
      <c r="F37" s="527"/>
      <c r="G37" s="527"/>
      <c r="H37" s="527"/>
      <c r="I37" s="527"/>
      <c r="J37" s="527"/>
      <c r="K37" s="527"/>
      <c r="L37" s="527"/>
      <c r="M37" s="299"/>
      <c r="N37" s="294"/>
      <c r="O37" s="294"/>
      <c r="P37" s="294"/>
      <c r="Q37" s="294"/>
    </row>
    <row r="38" spans="1:18" ht="60" customHeight="1" x14ac:dyDescent="0.25">
      <c r="A38" s="148">
        <v>22</v>
      </c>
      <c r="B38" s="543" t="s">
        <v>2924</v>
      </c>
      <c r="C38" s="543"/>
      <c r="D38" s="544" t="s">
        <v>2925</v>
      </c>
      <c r="E38" s="544"/>
      <c r="F38" s="546" t="s">
        <v>2927</v>
      </c>
      <c r="G38" s="546"/>
      <c r="H38" s="547" t="s">
        <v>2926</v>
      </c>
      <c r="I38" s="548"/>
      <c r="J38" s="549" t="s">
        <v>3103</v>
      </c>
      <c r="K38" s="550"/>
      <c r="L38" s="551"/>
      <c r="M38" s="299"/>
      <c r="N38" s="294" t="s">
        <v>2928</v>
      </c>
      <c r="O38" s="294"/>
      <c r="P38" s="294"/>
      <c r="Q38" s="294"/>
    </row>
    <row r="39" spans="1:18" ht="60" customHeight="1" thickBot="1" x14ac:dyDescent="0.3">
      <c r="A39" s="141">
        <v>23</v>
      </c>
      <c r="B39" s="538" t="s">
        <v>2929</v>
      </c>
      <c r="C39" s="539"/>
      <c r="D39" s="540" t="s">
        <v>2825</v>
      </c>
      <c r="E39" s="540"/>
      <c r="F39" s="540"/>
      <c r="G39" s="540"/>
      <c r="H39" s="540"/>
      <c r="I39" s="540"/>
      <c r="J39" s="540"/>
      <c r="K39" s="540"/>
      <c r="L39" s="541"/>
      <c r="M39" s="299"/>
      <c r="N39" s="294" t="s">
        <v>2930</v>
      </c>
      <c r="O39" s="294"/>
      <c r="P39" s="300"/>
      <c r="Q39" s="301"/>
    </row>
    <row r="40" spans="1:18" ht="15" customHeight="1" thickBot="1" x14ac:dyDescent="0.3">
      <c r="A40" s="527"/>
      <c r="B40" s="527"/>
      <c r="C40" s="527"/>
      <c r="D40" s="527"/>
      <c r="E40" s="527"/>
      <c r="F40" s="527"/>
      <c r="G40" s="527"/>
      <c r="H40" s="527"/>
      <c r="I40" s="527"/>
      <c r="J40" s="527"/>
      <c r="K40" s="527"/>
      <c r="L40" s="527"/>
      <c r="M40" s="299"/>
      <c r="N40" s="294"/>
      <c r="O40" s="294"/>
      <c r="P40" s="300"/>
      <c r="Q40" s="300"/>
    </row>
    <row r="41" spans="1:18" ht="30" customHeight="1" x14ac:dyDescent="0.25">
      <c r="A41" s="542" t="s">
        <v>3104</v>
      </c>
      <c r="B41" s="532"/>
      <c r="C41" s="532"/>
      <c r="D41" s="151" t="s">
        <v>2931</v>
      </c>
      <c r="E41" s="151">
        <v>2017</v>
      </c>
      <c r="F41" s="151">
        <v>2018</v>
      </c>
      <c r="G41" s="151">
        <v>2019</v>
      </c>
      <c r="H41" s="151">
        <v>2020</v>
      </c>
      <c r="I41" s="151">
        <v>2021</v>
      </c>
      <c r="J41" s="151">
        <v>2022</v>
      </c>
      <c r="K41" s="151">
        <v>2023</v>
      </c>
      <c r="L41" s="152" t="s">
        <v>2932</v>
      </c>
      <c r="M41" s="299"/>
      <c r="N41" s="294"/>
      <c r="O41" s="294"/>
      <c r="P41" s="300"/>
      <c r="Q41" s="300"/>
      <c r="R41" s="149"/>
    </row>
    <row r="42" spans="1:18" ht="45" customHeight="1" x14ac:dyDescent="0.25">
      <c r="A42" s="144">
        <v>24</v>
      </c>
      <c r="B42" s="529" t="s">
        <v>2933</v>
      </c>
      <c r="C42" s="529"/>
      <c r="D42" s="303">
        <v>0</v>
      </c>
      <c r="E42" s="303">
        <v>0</v>
      </c>
      <c r="F42" s="303">
        <f>+'[14]Źródła finansowania '!G14*1000000</f>
        <v>19680</v>
      </c>
      <c r="G42" s="303">
        <f>+'[14]Źródła finansowania '!H14*1000000</f>
        <v>30000</v>
      </c>
      <c r="H42" s="303">
        <f>+'[14]Źródła finansowania '!I14*1000000</f>
        <v>2495800</v>
      </c>
      <c r="I42" s="303">
        <v>0</v>
      </c>
      <c r="J42" s="303">
        <v>0</v>
      </c>
      <c r="K42" s="303">
        <v>0</v>
      </c>
      <c r="L42" s="212">
        <f>SUM(D42:K42)</f>
        <v>2545480</v>
      </c>
      <c r="M42" s="304"/>
      <c r="N42" s="294" t="s">
        <v>2934</v>
      </c>
      <c r="O42" s="294"/>
      <c r="P42" s="300"/>
      <c r="Q42" s="300"/>
      <c r="R42" s="149"/>
    </row>
    <row r="43" spans="1:18" ht="45" customHeight="1" x14ac:dyDescent="0.25">
      <c r="A43" s="144">
        <v>25</v>
      </c>
      <c r="B43" s="529" t="s">
        <v>2935</v>
      </c>
      <c r="C43" s="529"/>
      <c r="D43" s="303">
        <f t="shared" ref="D43:K43" si="0">+D42</f>
        <v>0</v>
      </c>
      <c r="E43" s="303">
        <f t="shared" si="0"/>
        <v>0</v>
      </c>
      <c r="F43" s="303">
        <f t="shared" si="0"/>
        <v>19680</v>
      </c>
      <c r="G43" s="303">
        <f t="shared" si="0"/>
        <v>30000</v>
      </c>
      <c r="H43" s="303">
        <f t="shared" si="0"/>
        <v>2495800</v>
      </c>
      <c r="I43" s="303">
        <f t="shared" si="0"/>
        <v>0</v>
      </c>
      <c r="J43" s="303">
        <f t="shared" si="0"/>
        <v>0</v>
      </c>
      <c r="K43" s="303">
        <f t="shared" si="0"/>
        <v>0</v>
      </c>
      <c r="L43" s="212">
        <f>SUM(D43:K43)</f>
        <v>2545480</v>
      </c>
      <c r="M43" s="299"/>
      <c r="N43" s="294" t="s">
        <v>2936</v>
      </c>
      <c r="O43" s="294"/>
      <c r="P43" s="300"/>
      <c r="Q43" s="300"/>
      <c r="R43" s="149"/>
    </row>
    <row r="44" spans="1:18" ht="45" hidden="1" customHeight="1" outlineLevel="1" x14ac:dyDescent="0.25">
      <c r="A44" s="155" t="s">
        <v>2937</v>
      </c>
      <c r="B44" s="819" t="s">
        <v>2938</v>
      </c>
      <c r="C44" s="819"/>
      <c r="D44" s="303">
        <f t="shared" ref="D44:K44" si="1">+ROUND(D43*85%,2)</f>
        <v>0</v>
      </c>
      <c r="E44" s="303">
        <f t="shared" si="1"/>
        <v>0</v>
      </c>
      <c r="F44" s="303">
        <f t="shared" si="1"/>
        <v>16728</v>
      </c>
      <c r="G44" s="303">
        <f t="shared" si="1"/>
        <v>25500</v>
      </c>
      <c r="H44" s="303">
        <f t="shared" si="1"/>
        <v>2121430</v>
      </c>
      <c r="I44" s="303">
        <f t="shared" si="1"/>
        <v>0</v>
      </c>
      <c r="J44" s="303">
        <f t="shared" si="1"/>
        <v>0</v>
      </c>
      <c r="K44" s="303">
        <f t="shared" si="1"/>
        <v>0</v>
      </c>
      <c r="L44" s="212">
        <f>SUM(D44:K44)</f>
        <v>2163658</v>
      </c>
      <c r="M44" s="299"/>
      <c r="N44" s="294" t="s">
        <v>2939</v>
      </c>
      <c r="O44" s="294"/>
      <c r="P44" s="294"/>
      <c r="Q44" s="294"/>
      <c r="R44" s="149"/>
    </row>
    <row r="45" spans="1:18" ht="45" customHeight="1" collapsed="1" x14ac:dyDescent="0.25">
      <c r="A45" s="144">
        <v>26</v>
      </c>
      <c r="B45" s="529" t="s">
        <v>2940</v>
      </c>
      <c r="C45" s="529"/>
      <c r="D45" s="303">
        <f t="shared" ref="D45:K45" si="2">+D44</f>
        <v>0</v>
      </c>
      <c r="E45" s="303">
        <f t="shared" si="2"/>
        <v>0</v>
      </c>
      <c r="F45" s="303">
        <f t="shared" si="2"/>
        <v>16728</v>
      </c>
      <c r="G45" s="303">
        <f t="shared" si="2"/>
        <v>25500</v>
      </c>
      <c r="H45" s="303">
        <f t="shared" si="2"/>
        <v>2121430</v>
      </c>
      <c r="I45" s="303">
        <f t="shared" si="2"/>
        <v>0</v>
      </c>
      <c r="J45" s="303">
        <f t="shared" si="2"/>
        <v>0</v>
      </c>
      <c r="K45" s="303">
        <f t="shared" si="2"/>
        <v>0</v>
      </c>
      <c r="L45" s="212">
        <f>SUM(D45:K45)</f>
        <v>2163658</v>
      </c>
      <c r="M45" s="299"/>
      <c r="N45" s="294" t="s">
        <v>2941</v>
      </c>
      <c r="O45" s="294"/>
      <c r="P45" s="302"/>
      <c r="Q45" s="294"/>
    </row>
    <row r="46" spans="1:18" ht="45" customHeight="1" thickBot="1" x14ac:dyDescent="0.3">
      <c r="A46" s="141">
        <v>27</v>
      </c>
      <c r="B46" s="530" t="s">
        <v>2942</v>
      </c>
      <c r="C46" s="530"/>
      <c r="D46" s="213">
        <v>0</v>
      </c>
      <c r="E46" s="213">
        <v>0</v>
      </c>
      <c r="F46" s="213">
        <v>0.85</v>
      </c>
      <c r="G46" s="213">
        <v>0.85</v>
      </c>
      <c r="H46" s="213">
        <v>0.85</v>
      </c>
      <c r="I46" s="213">
        <v>0</v>
      </c>
      <c r="J46" s="213">
        <v>0</v>
      </c>
      <c r="K46" s="213">
        <v>0</v>
      </c>
      <c r="L46" s="214">
        <f>L45/L43</f>
        <v>0.85</v>
      </c>
      <c r="M46" s="299"/>
      <c r="N46" s="294" t="s">
        <v>2864</v>
      </c>
      <c r="O46" s="294"/>
      <c r="P46" s="294"/>
      <c r="Q46" s="294"/>
    </row>
    <row r="47" spans="1:18" ht="13.5" thickBot="1" x14ac:dyDescent="0.25">
      <c r="A47" s="531"/>
      <c r="B47" s="531"/>
      <c r="C47" s="531"/>
      <c r="D47" s="531"/>
      <c r="E47" s="531"/>
      <c r="F47" s="531"/>
      <c r="G47" s="531"/>
      <c r="H47" s="531"/>
      <c r="I47" s="531"/>
      <c r="J47" s="531"/>
      <c r="K47" s="531"/>
      <c r="L47" s="531"/>
      <c r="M47" s="294"/>
      <c r="N47" s="294"/>
      <c r="O47" s="294"/>
      <c r="P47" s="294"/>
      <c r="Q47" s="294"/>
    </row>
    <row r="48" spans="1:18" ht="30" customHeight="1" x14ac:dyDescent="0.2">
      <c r="A48" s="506">
        <v>28</v>
      </c>
      <c r="B48" s="532" t="s">
        <v>2943</v>
      </c>
      <c r="C48" s="532"/>
      <c r="D48" s="532"/>
      <c r="E48" s="532"/>
      <c r="F48" s="532"/>
      <c r="G48" s="532"/>
      <c r="H48" s="532"/>
      <c r="I48" s="532"/>
      <c r="J48" s="532"/>
      <c r="K48" s="532"/>
      <c r="L48" s="533"/>
      <c r="M48" s="294"/>
      <c r="N48" s="294" t="s">
        <v>2864</v>
      </c>
      <c r="O48" s="294"/>
      <c r="P48" s="294"/>
      <c r="Q48" s="294"/>
    </row>
    <row r="49" spans="1:17" ht="30" customHeight="1" x14ac:dyDescent="0.2">
      <c r="A49" s="507"/>
      <c r="B49" s="534" t="s">
        <v>2944</v>
      </c>
      <c r="C49" s="534"/>
      <c r="D49" s="513" t="s">
        <v>2945</v>
      </c>
      <c r="E49" s="535"/>
      <c r="F49" s="535"/>
      <c r="G49" s="535"/>
      <c r="H49" s="535"/>
      <c r="I49" s="535"/>
      <c r="J49" s="514"/>
      <c r="K49" s="513" t="s">
        <v>2946</v>
      </c>
      <c r="L49" s="536"/>
      <c r="M49" s="294"/>
      <c r="N49" s="294"/>
      <c r="O49" s="294"/>
      <c r="P49" s="294"/>
      <c r="Q49" s="294"/>
    </row>
    <row r="50" spans="1:17" ht="48.75" customHeight="1" x14ac:dyDescent="0.2">
      <c r="A50" s="507"/>
      <c r="B50" s="815" t="str">
        <f>+'[14]Harmonogram rzeczowy'!A6</f>
        <v>Zadanie 1: 
 Zakup środków trwałych</v>
      </c>
      <c r="C50" s="812"/>
      <c r="D50" s="520" t="str">
        <f>+'[14]Harmonogram rzeczowy'!A7</f>
        <v>Podpisanie umowy z wykonawcą i dostawa sprzętu medycznego i wyposażenia</v>
      </c>
      <c r="E50" s="811"/>
      <c r="F50" s="811"/>
      <c r="G50" s="811"/>
      <c r="H50" s="811"/>
      <c r="I50" s="811"/>
      <c r="J50" s="812"/>
      <c r="K50" s="813">
        <f>+'[14]zestawienie rzeczowe'!H27</f>
        <v>2457800</v>
      </c>
      <c r="L50" s="814"/>
      <c r="M50" s="300"/>
      <c r="N50" s="294"/>
      <c r="O50" s="300"/>
      <c r="P50" s="300"/>
      <c r="Q50" s="294"/>
    </row>
    <row r="51" spans="1:17" ht="48.75" customHeight="1" x14ac:dyDescent="0.2">
      <c r="A51" s="507"/>
      <c r="B51" s="815" t="str">
        <f>+'[14]Harmonogram rzeczowy'!A8</f>
        <v>Zadanie 2: 
 Zarządzanie projektem</v>
      </c>
      <c r="C51" s="812"/>
      <c r="D51" s="520" t="s">
        <v>3105</v>
      </c>
      <c r="E51" s="811"/>
      <c r="F51" s="811"/>
      <c r="G51" s="811"/>
      <c r="H51" s="811"/>
      <c r="I51" s="811"/>
      <c r="J51" s="812"/>
      <c r="K51" s="813">
        <f>+'[14]zestawienie rzeczowe'!H34</f>
        <v>60000</v>
      </c>
      <c r="L51" s="814"/>
      <c r="M51" s="300"/>
      <c r="N51" s="294"/>
      <c r="O51" s="300"/>
      <c r="P51" s="300"/>
      <c r="Q51" s="294"/>
    </row>
    <row r="52" spans="1:17" ht="48.75" customHeight="1" x14ac:dyDescent="0.2">
      <c r="A52" s="507"/>
      <c r="B52" s="815" t="str">
        <f>+'[14]Harmonogram rzeczowy'!A10</f>
        <v>Zadanie 3: 
 Promocja projektu</v>
      </c>
      <c r="C52" s="812"/>
      <c r="D52" s="816" t="str">
        <f>+'[14]Harmonogram rzeczowy'!A11</f>
        <v>Zakup materiałów do promocji projektu</v>
      </c>
      <c r="E52" s="817"/>
      <c r="F52" s="817"/>
      <c r="G52" s="817"/>
      <c r="H52" s="817"/>
      <c r="I52" s="817"/>
      <c r="J52" s="818"/>
      <c r="K52" s="813">
        <f>+'[14]zestawienie rzeczowe'!H33</f>
        <v>8000</v>
      </c>
      <c r="L52" s="814"/>
      <c r="M52" s="300"/>
      <c r="N52" s="294"/>
      <c r="O52" s="300"/>
      <c r="P52" s="300"/>
      <c r="Q52" s="294"/>
    </row>
    <row r="53" spans="1:17" ht="45" customHeight="1" thickBot="1" x14ac:dyDescent="0.25">
      <c r="A53" s="507"/>
      <c r="B53" s="537" t="str">
        <f>+'[14]Harmonogram rzeczowy'!A12</f>
        <v>Zadanie 4: 
Opracowanie Studium wykonalności projektu</v>
      </c>
      <c r="C53" s="537"/>
      <c r="D53" s="801" t="str">
        <f>+'[14]Harmonogram rzeczowy'!A13</f>
        <v>Opracowanie studium wykonalności projektu</v>
      </c>
      <c r="E53" s="801"/>
      <c r="F53" s="801"/>
      <c r="G53" s="801"/>
      <c r="H53" s="801"/>
      <c r="I53" s="801"/>
      <c r="J53" s="801"/>
      <c r="K53" s="802">
        <f>+'[14]zestawienie rzeczowe'!H32</f>
        <v>19680</v>
      </c>
      <c r="L53" s="803"/>
      <c r="M53" s="294"/>
      <c r="N53" s="294"/>
      <c r="O53" s="294"/>
      <c r="P53" s="294"/>
      <c r="Q53" s="294"/>
    </row>
    <row r="54" spans="1:17" ht="15" customHeight="1" thickBot="1" x14ac:dyDescent="0.25">
      <c r="A54" s="527"/>
      <c r="B54" s="527"/>
      <c r="C54" s="527"/>
      <c r="D54" s="527"/>
      <c r="E54" s="527"/>
      <c r="F54" s="527"/>
      <c r="G54" s="527"/>
      <c r="H54" s="527"/>
      <c r="I54" s="527"/>
      <c r="J54" s="527"/>
      <c r="K54" s="527"/>
      <c r="L54" s="527"/>
      <c r="M54" s="294"/>
      <c r="N54" s="294"/>
      <c r="O54" s="294"/>
      <c r="P54" s="294"/>
      <c r="Q54" s="294"/>
    </row>
    <row r="55" spans="1:17" ht="30" customHeight="1" x14ac:dyDescent="0.2">
      <c r="A55" s="506">
        <v>29</v>
      </c>
      <c r="B55" s="804" t="s">
        <v>2951</v>
      </c>
      <c r="C55" s="804"/>
      <c r="D55" s="804"/>
      <c r="E55" s="804"/>
      <c r="F55" s="804"/>
      <c r="G55" s="804"/>
      <c r="H55" s="804"/>
      <c r="I55" s="804"/>
      <c r="J55" s="804"/>
      <c r="K55" s="804"/>
      <c r="L55" s="805"/>
      <c r="M55" s="294"/>
      <c r="N55" s="294" t="s">
        <v>2952</v>
      </c>
      <c r="O55" s="294"/>
      <c r="P55" s="294"/>
      <c r="Q55" s="294"/>
    </row>
    <row r="56" spans="1:17" ht="42.75" customHeight="1" x14ac:dyDescent="0.2">
      <c r="A56" s="507"/>
      <c r="B56" s="806" t="s">
        <v>2953</v>
      </c>
      <c r="C56" s="807"/>
      <c r="D56" s="808"/>
      <c r="E56" s="806" t="s">
        <v>2954</v>
      </c>
      <c r="F56" s="808"/>
      <c r="G56" s="806" t="s">
        <v>2955</v>
      </c>
      <c r="H56" s="808"/>
      <c r="I56" s="809" t="s">
        <v>2956</v>
      </c>
      <c r="J56" s="810"/>
      <c r="K56" s="796" t="s">
        <v>2957</v>
      </c>
      <c r="L56" s="797"/>
      <c r="M56" s="294"/>
      <c r="N56" s="294"/>
      <c r="O56" s="294"/>
      <c r="P56" s="294"/>
      <c r="Q56" s="294"/>
    </row>
    <row r="57" spans="1:17" ht="34.5" customHeight="1" outlineLevel="1" x14ac:dyDescent="0.2">
      <c r="A57" s="507"/>
      <c r="B57" s="798"/>
      <c r="C57" s="799"/>
      <c r="D57" s="800"/>
      <c r="E57" s="355"/>
      <c r="F57" s="356"/>
      <c r="G57" s="355"/>
      <c r="H57" s="356"/>
      <c r="I57" s="848" t="s">
        <v>2959</v>
      </c>
      <c r="J57" s="849"/>
      <c r="K57" s="355"/>
      <c r="L57" s="357"/>
      <c r="M57" s="294"/>
      <c r="N57" s="294"/>
      <c r="O57" s="294"/>
      <c r="P57" s="294"/>
      <c r="Q57" s="294"/>
    </row>
    <row r="58" spans="1:17" ht="31.5" customHeight="1" x14ac:dyDescent="0.2">
      <c r="A58" s="507"/>
      <c r="B58" s="489" t="s">
        <v>2960</v>
      </c>
      <c r="C58" s="490"/>
      <c r="D58" s="491"/>
      <c r="E58" s="492" t="s">
        <v>2961</v>
      </c>
      <c r="F58" s="493"/>
      <c r="G58" s="492" t="s">
        <v>2962</v>
      </c>
      <c r="H58" s="493"/>
      <c r="I58" s="614">
        <v>35610</v>
      </c>
      <c r="J58" s="362"/>
      <c r="K58" s="499" t="s">
        <v>2963</v>
      </c>
      <c r="L58" s="500"/>
      <c r="M58" s="294"/>
      <c r="N58" s="294"/>
      <c r="O58" s="294"/>
      <c r="P58" s="294"/>
      <c r="Q58" s="294"/>
    </row>
    <row r="59" spans="1:17" ht="41.25" customHeight="1" x14ac:dyDescent="0.2">
      <c r="A59" s="507"/>
      <c r="B59" s="489" t="s">
        <v>2965</v>
      </c>
      <c r="C59" s="490"/>
      <c r="D59" s="491"/>
      <c r="E59" s="492" t="s">
        <v>2966</v>
      </c>
      <c r="F59" s="493"/>
      <c r="G59" s="492" t="s">
        <v>2967</v>
      </c>
      <c r="H59" s="493"/>
      <c r="I59" s="614">
        <v>1</v>
      </c>
      <c r="J59" s="362"/>
      <c r="K59" s="492" t="s">
        <v>2968</v>
      </c>
      <c r="L59" s="494"/>
      <c r="M59" s="294"/>
      <c r="N59" s="294"/>
      <c r="O59" s="294"/>
      <c r="P59" s="294"/>
      <c r="Q59" s="294"/>
    </row>
    <row r="60" spans="1:17" ht="43.5" customHeight="1" x14ac:dyDescent="0.2">
      <c r="A60" s="507"/>
      <c r="B60" s="635" t="s">
        <v>2969</v>
      </c>
      <c r="C60" s="636"/>
      <c r="D60" s="637"/>
      <c r="E60" s="492" t="s">
        <v>2966</v>
      </c>
      <c r="F60" s="493"/>
      <c r="G60" s="492" t="s">
        <v>2967</v>
      </c>
      <c r="H60" s="493"/>
      <c r="I60" s="614">
        <v>1</v>
      </c>
      <c r="J60" s="362"/>
      <c r="K60" s="492" t="s">
        <v>2968</v>
      </c>
      <c r="L60" s="494"/>
      <c r="M60" s="294"/>
      <c r="N60" s="294"/>
      <c r="O60" s="294"/>
      <c r="P60" s="294"/>
      <c r="Q60" s="294"/>
    </row>
    <row r="61" spans="1:17" ht="36.75" customHeight="1" x14ac:dyDescent="0.2">
      <c r="A61" s="507"/>
      <c r="B61" s="489" t="s">
        <v>2970</v>
      </c>
      <c r="C61" s="490"/>
      <c r="D61" s="491"/>
      <c r="E61" s="492" t="s">
        <v>2966</v>
      </c>
      <c r="F61" s="493"/>
      <c r="G61" s="492" t="s">
        <v>2971</v>
      </c>
      <c r="H61" s="493"/>
      <c r="I61" s="614">
        <f>+'[14]zestawienie rzeczowe'!H27</f>
        <v>2457800</v>
      </c>
      <c r="J61" s="362"/>
      <c r="K61" s="499" t="s">
        <v>2972</v>
      </c>
      <c r="L61" s="500"/>
      <c r="M61" s="296"/>
      <c r="N61" s="294"/>
      <c r="O61" s="294"/>
      <c r="P61" s="294"/>
      <c r="Q61" s="294"/>
    </row>
    <row r="62" spans="1:17" ht="41.25" customHeight="1" x14ac:dyDescent="0.2">
      <c r="A62" s="507"/>
      <c r="B62" s="489" t="s">
        <v>2973</v>
      </c>
      <c r="C62" s="490"/>
      <c r="D62" s="491"/>
      <c r="E62" s="492" t="s">
        <v>2961</v>
      </c>
      <c r="F62" s="493"/>
      <c r="G62" s="492" t="s">
        <v>2974</v>
      </c>
      <c r="H62" s="493"/>
      <c r="I62" s="614">
        <v>4</v>
      </c>
      <c r="J62" s="615"/>
      <c r="K62" s="499" t="s">
        <v>2964</v>
      </c>
      <c r="L62" s="500"/>
      <c r="M62" s="294"/>
      <c r="N62" s="294"/>
      <c r="O62" s="294"/>
      <c r="P62" s="294"/>
      <c r="Q62" s="294"/>
    </row>
    <row r="63" spans="1:17" ht="30" customHeight="1" x14ac:dyDescent="0.2">
      <c r="A63" s="507"/>
      <c r="B63" s="489" t="s">
        <v>2975</v>
      </c>
      <c r="C63" s="490"/>
      <c r="D63" s="491"/>
      <c r="E63" s="492" t="s">
        <v>2961</v>
      </c>
      <c r="F63" s="493"/>
      <c r="G63" s="492" t="s">
        <v>2974</v>
      </c>
      <c r="H63" s="493"/>
      <c r="I63" s="614">
        <v>4</v>
      </c>
      <c r="J63" s="615"/>
      <c r="K63" s="499" t="s">
        <v>2964</v>
      </c>
      <c r="L63" s="500"/>
      <c r="M63" s="294"/>
      <c r="N63" s="294"/>
      <c r="O63" s="294"/>
      <c r="P63" s="294"/>
      <c r="Q63" s="294"/>
    </row>
    <row r="64" spans="1:17" ht="41.25" customHeight="1" thickBot="1" x14ac:dyDescent="0.25">
      <c r="A64" s="507"/>
      <c r="B64" s="501" t="s">
        <v>2976</v>
      </c>
      <c r="C64" s="502"/>
      <c r="D64" s="503"/>
      <c r="E64" s="504" t="s">
        <v>2966</v>
      </c>
      <c r="F64" s="505"/>
      <c r="G64" s="504" t="s">
        <v>2967</v>
      </c>
      <c r="H64" s="505"/>
      <c r="I64" s="616">
        <v>0</v>
      </c>
      <c r="J64" s="617"/>
      <c r="K64" s="499" t="s">
        <v>2964</v>
      </c>
      <c r="L64" s="500"/>
      <c r="M64" s="294"/>
      <c r="N64" s="294"/>
      <c r="O64" s="294"/>
      <c r="P64" s="294"/>
      <c r="Q64" s="294"/>
    </row>
    <row r="65" spans="1:17" ht="15" customHeight="1" thickBot="1" x14ac:dyDescent="0.25">
      <c r="A65" s="495"/>
      <c r="B65" s="495"/>
      <c r="C65" s="495"/>
      <c r="D65" s="495"/>
      <c r="E65" s="495"/>
      <c r="F65" s="495"/>
      <c r="G65" s="495"/>
      <c r="H65" s="495"/>
      <c r="I65" s="495"/>
      <c r="J65" s="495"/>
      <c r="K65" s="495"/>
      <c r="L65" s="495"/>
      <c r="M65" s="294"/>
      <c r="N65" s="294"/>
      <c r="O65" s="294"/>
      <c r="P65" s="294"/>
      <c r="Q65" s="294"/>
    </row>
    <row r="66" spans="1:17" ht="30" customHeight="1" thickBot="1" x14ac:dyDescent="0.25">
      <c r="A66" s="166">
        <v>30</v>
      </c>
      <c r="B66" s="496" t="s">
        <v>2977</v>
      </c>
      <c r="C66" s="496"/>
      <c r="D66" s="497" t="s">
        <v>2978</v>
      </c>
      <c r="E66" s="497"/>
      <c r="F66" s="497"/>
      <c r="G66" s="497"/>
      <c r="H66" s="497"/>
      <c r="I66" s="497"/>
      <c r="J66" s="497"/>
      <c r="K66" s="497"/>
      <c r="L66" s="498"/>
      <c r="M66" s="294"/>
      <c r="N66" s="294"/>
      <c r="O66" s="294"/>
      <c r="P66" s="294"/>
      <c r="Q66" s="294"/>
    </row>
    <row r="67" spans="1:17" x14ac:dyDescent="0.2">
      <c r="M67" s="294"/>
      <c r="N67" s="294"/>
      <c r="O67" s="294"/>
      <c r="P67" s="294"/>
      <c r="Q67" s="294"/>
    </row>
    <row r="68" spans="1:17" x14ac:dyDescent="0.2">
      <c r="M68" s="294"/>
      <c r="N68" s="294"/>
      <c r="O68" s="294"/>
      <c r="P68" s="294"/>
      <c r="Q68" s="294"/>
    </row>
    <row r="69" spans="1:17" x14ac:dyDescent="0.2">
      <c r="A69" s="167" t="s">
        <v>2979</v>
      </c>
      <c r="M69" s="294"/>
      <c r="N69" s="294"/>
      <c r="O69" s="294"/>
      <c r="P69" s="294"/>
      <c r="Q69" s="294"/>
    </row>
    <row r="70" spans="1:17" x14ac:dyDescent="0.2">
      <c r="A70" s="167" t="s">
        <v>14</v>
      </c>
      <c r="M70" s="294"/>
      <c r="N70" s="294"/>
      <c r="O70" s="294"/>
      <c r="P70" s="294"/>
      <c r="Q70" s="294"/>
    </row>
    <row r="71" spans="1:17" x14ac:dyDescent="0.2">
      <c r="A71" s="167" t="s">
        <v>2980</v>
      </c>
      <c r="M71" s="294"/>
      <c r="N71" s="294"/>
      <c r="O71" s="294"/>
      <c r="P71" s="294"/>
      <c r="Q71" s="294"/>
    </row>
    <row r="72" spans="1:17" x14ac:dyDescent="0.2">
      <c r="A72" s="167" t="s">
        <v>2981</v>
      </c>
      <c r="M72" s="294"/>
      <c r="N72" s="294"/>
      <c r="O72" s="294"/>
      <c r="P72" s="294"/>
      <c r="Q72" s="294"/>
    </row>
    <row r="73" spans="1:17" x14ac:dyDescent="0.2">
      <c r="A73" s="167" t="s">
        <v>2982</v>
      </c>
      <c r="M73" s="294"/>
      <c r="N73" s="294"/>
      <c r="O73" s="294"/>
      <c r="P73" s="294"/>
      <c r="Q73" s="294"/>
    </row>
    <row r="74" spans="1:17" x14ac:dyDescent="0.2">
      <c r="A74" s="167" t="s">
        <v>2983</v>
      </c>
      <c r="M74" s="294"/>
      <c r="N74" s="294"/>
      <c r="O74" s="294"/>
      <c r="P74" s="294"/>
      <c r="Q74" s="294"/>
    </row>
    <row r="75" spans="1:17" x14ac:dyDescent="0.2">
      <c r="A75" s="167" t="s">
        <v>2984</v>
      </c>
      <c r="M75" s="294"/>
      <c r="N75" s="294"/>
      <c r="O75" s="294"/>
      <c r="P75" s="294"/>
      <c r="Q75" s="294"/>
    </row>
    <row r="76" spans="1:17" x14ac:dyDescent="0.2">
      <c r="A76" s="167" t="s">
        <v>2985</v>
      </c>
      <c r="M76" s="294"/>
      <c r="N76" s="294"/>
      <c r="O76" s="294"/>
      <c r="P76" s="294"/>
      <c r="Q76" s="294"/>
    </row>
    <row r="77" spans="1:17" x14ac:dyDescent="0.2">
      <c r="A77" s="167" t="s">
        <v>2986</v>
      </c>
      <c r="M77" s="294"/>
      <c r="N77" s="294"/>
      <c r="O77" s="294"/>
      <c r="P77" s="294"/>
      <c r="Q77" s="294"/>
    </row>
    <row r="78" spans="1:17" x14ac:dyDescent="0.2">
      <c r="A78" s="167" t="s">
        <v>2987</v>
      </c>
      <c r="M78" s="294"/>
      <c r="N78" s="294"/>
      <c r="O78" s="294"/>
      <c r="P78" s="294"/>
      <c r="Q78" s="294"/>
    </row>
    <row r="79" spans="1:17" x14ac:dyDescent="0.2">
      <c r="A79" s="167" t="s">
        <v>2988</v>
      </c>
      <c r="M79" s="294"/>
      <c r="N79" s="294"/>
      <c r="O79" s="294"/>
      <c r="P79" s="294"/>
      <c r="Q79" s="294"/>
    </row>
    <row r="80" spans="1:17" x14ac:dyDescent="0.2">
      <c r="A80" s="167" t="s">
        <v>2989</v>
      </c>
      <c r="M80" s="294"/>
      <c r="N80" s="294"/>
      <c r="O80" s="294"/>
      <c r="P80" s="294"/>
      <c r="Q80" s="294"/>
    </row>
    <row r="81" spans="1:17" x14ac:dyDescent="0.2">
      <c r="A81" s="167" t="s">
        <v>2990</v>
      </c>
      <c r="M81" s="294"/>
      <c r="N81" s="294"/>
      <c r="O81" s="294"/>
      <c r="P81" s="294"/>
      <c r="Q81" s="294"/>
    </row>
    <row r="82" spans="1:17" x14ac:dyDescent="0.2">
      <c r="A82" s="167" t="s">
        <v>2991</v>
      </c>
      <c r="M82" s="294"/>
      <c r="N82" s="294"/>
      <c r="O82" s="294"/>
      <c r="P82" s="294"/>
      <c r="Q82" s="294"/>
    </row>
    <row r="83" spans="1:17" x14ac:dyDescent="0.2">
      <c r="A83" s="167" t="s">
        <v>2992</v>
      </c>
      <c r="M83" s="294"/>
      <c r="N83" s="294"/>
      <c r="O83" s="294"/>
      <c r="P83" s="294"/>
      <c r="Q83" s="294"/>
    </row>
    <row r="84" spans="1:17" x14ac:dyDescent="0.2">
      <c r="A84" s="167" t="s">
        <v>2993</v>
      </c>
      <c r="M84" s="294"/>
      <c r="N84" s="294"/>
      <c r="O84" s="294"/>
      <c r="P84" s="294"/>
      <c r="Q84" s="294"/>
    </row>
    <row r="85" spans="1:17" x14ac:dyDescent="0.2">
      <c r="A85" s="167" t="s">
        <v>2994</v>
      </c>
      <c r="M85" s="294"/>
      <c r="N85" s="294"/>
      <c r="O85" s="294"/>
      <c r="P85" s="294"/>
      <c r="Q85" s="294"/>
    </row>
    <row r="86" spans="1:17" x14ac:dyDescent="0.2">
      <c r="A86" s="167" t="s">
        <v>2995</v>
      </c>
      <c r="M86" s="294"/>
      <c r="N86" s="294"/>
      <c r="O86" s="294"/>
      <c r="P86" s="294"/>
      <c r="Q86" s="294"/>
    </row>
    <row r="87" spans="1:17" ht="15" x14ac:dyDescent="0.25">
      <c r="A87" s="168"/>
      <c r="M87" s="294"/>
      <c r="N87" s="294"/>
      <c r="O87" s="294"/>
      <c r="P87" s="294"/>
      <c r="Q87" s="294"/>
    </row>
    <row r="88" spans="1:17" ht="15" x14ac:dyDescent="0.25">
      <c r="A88" s="168"/>
      <c r="M88" s="294"/>
      <c r="N88" s="294"/>
      <c r="O88" s="294"/>
      <c r="P88" s="294"/>
      <c r="Q88" s="294"/>
    </row>
    <row r="89" spans="1:17" x14ac:dyDescent="0.2">
      <c r="A89" s="169" t="s">
        <v>2892</v>
      </c>
      <c r="M89" s="294"/>
      <c r="N89" s="294"/>
      <c r="O89" s="294"/>
      <c r="P89" s="294"/>
      <c r="Q89" s="294"/>
    </row>
    <row r="90" spans="1:17" x14ac:dyDescent="0.2">
      <c r="A90" s="169" t="s">
        <v>2996</v>
      </c>
      <c r="M90" s="294"/>
      <c r="N90" s="294"/>
      <c r="O90" s="294"/>
      <c r="P90" s="294"/>
      <c r="Q90" s="294"/>
    </row>
    <row r="91" spans="1:17" x14ac:dyDescent="0.2">
      <c r="A91" s="169" t="s">
        <v>2997</v>
      </c>
      <c r="M91" s="294"/>
      <c r="N91" s="294"/>
      <c r="O91" s="294"/>
      <c r="P91" s="294"/>
      <c r="Q91" s="294"/>
    </row>
    <row r="92" spans="1:17" x14ac:dyDescent="0.2">
      <c r="A92" s="169" t="s">
        <v>2998</v>
      </c>
      <c r="M92" s="294"/>
      <c r="N92" s="294"/>
      <c r="O92" s="294"/>
      <c r="P92" s="294"/>
      <c r="Q92" s="294"/>
    </row>
    <row r="93" spans="1:17" ht="15" x14ac:dyDescent="0.25">
      <c r="A93" s="168"/>
      <c r="M93" s="294"/>
      <c r="N93" s="294"/>
      <c r="O93" s="294"/>
      <c r="P93" s="294"/>
      <c r="Q93" s="294"/>
    </row>
    <row r="94" spans="1:17" ht="15" x14ac:dyDescent="0.25">
      <c r="A94" s="168"/>
      <c r="M94" s="294"/>
      <c r="N94" s="294"/>
      <c r="O94" s="294"/>
      <c r="P94" s="294"/>
      <c r="Q94" s="294"/>
    </row>
    <row r="95" spans="1:17" x14ac:dyDescent="0.2">
      <c r="A95" s="167" t="s">
        <v>2999</v>
      </c>
      <c r="M95" s="294"/>
      <c r="N95" s="294"/>
      <c r="O95" s="294"/>
      <c r="P95" s="294"/>
      <c r="Q95" s="294"/>
    </row>
    <row r="96" spans="1:17" x14ac:dyDescent="0.2">
      <c r="A96" s="167" t="s">
        <v>3000</v>
      </c>
      <c r="M96" s="294"/>
      <c r="N96" s="294"/>
      <c r="O96" s="294"/>
      <c r="P96" s="294"/>
      <c r="Q96" s="294"/>
    </row>
    <row r="97" spans="1:17" x14ac:dyDescent="0.2">
      <c r="A97" s="167" t="s">
        <v>3001</v>
      </c>
      <c r="M97" s="294"/>
      <c r="N97" s="294"/>
      <c r="O97" s="294"/>
      <c r="P97" s="294"/>
      <c r="Q97" s="294"/>
    </row>
    <row r="98" spans="1:17" x14ac:dyDescent="0.2">
      <c r="A98" s="167" t="s">
        <v>3002</v>
      </c>
      <c r="M98" s="294"/>
      <c r="N98" s="294"/>
      <c r="O98" s="294"/>
      <c r="P98" s="294"/>
      <c r="Q98" s="294"/>
    </row>
    <row r="99" spans="1:17" x14ac:dyDescent="0.2">
      <c r="A99" s="167" t="s">
        <v>3003</v>
      </c>
      <c r="M99" s="294"/>
      <c r="N99" s="294"/>
      <c r="O99" s="294"/>
      <c r="P99" s="294"/>
      <c r="Q99" s="294"/>
    </row>
    <row r="100" spans="1:17" x14ac:dyDescent="0.2">
      <c r="A100" s="167" t="s">
        <v>3004</v>
      </c>
      <c r="M100" s="294"/>
      <c r="N100" s="294"/>
      <c r="O100" s="294"/>
      <c r="P100" s="294"/>
      <c r="Q100" s="294"/>
    </row>
    <row r="101" spans="1:17" x14ac:dyDescent="0.2">
      <c r="A101" s="167" t="s">
        <v>3005</v>
      </c>
      <c r="M101" s="294"/>
      <c r="N101" s="294"/>
      <c r="O101" s="294"/>
      <c r="P101" s="294"/>
      <c r="Q101" s="294"/>
    </row>
    <row r="102" spans="1:17" x14ac:dyDescent="0.2">
      <c r="A102" s="167" t="s">
        <v>3006</v>
      </c>
      <c r="M102" s="294"/>
      <c r="N102" s="294"/>
      <c r="O102" s="294"/>
      <c r="P102" s="294"/>
      <c r="Q102" s="294"/>
    </row>
    <row r="103" spans="1:17" x14ac:dyDescent="0.2">
      <c r="A103" s="167" t="s">
        <v>3007</v>
      </c>
      <c r="M103" s="294"/>
      <c r="N103" s="294"/>
      <c r="O103" s="294"/>
      <c r="P103" s="294"/>
      <c r="Q103" s="294"/>
    </row>
    <row r="104" spans="1:17" x14ac:dyDescent="0.2">
      <c r="A104" s="167" t="s">
        <v>3008</v>
      </c>
      <c r="M104" s="294"/>
      <c r="N104" s="294"/>
      <c r="O104" s="294"/>
      <c r="P104" s="294"/>
      <c r="Q104" s="294"/>
    </row>
    <row r="105" spans="1:17" x14ac:dyDescent="0.2">
      <c r="A105" s="167" t="s">
        <v>3009</v>
      </c>
      <c r="M105" s="294"/>
      <c r="N105" s="294"/>
      <c r="O105" s="294"/>
      <c r="P105" s="294"/>
      <c r="Q105" s="294"/>
    </row>
    <row r="106" spans="1:17" x14ac:dyDescent="0.2">
      <c r="A106" s="167" t="s">
        <v>2894</v>
      </c>
      <c r="M106" s="294"/>
      <c r="N106" s="294"/>
      <c r="O106" s="294"/>
      <c r="P106" s="294"/>
      <c r="Q106" s="294"/>
    </row>
    <row r="107" spans="1:17" x14ac:dyDescent="0.2">
      <c r="A107" s="167" t="s">
        <v>3010</v>
      </c>
    </row>
    <row r="108" spans="1:17" x14ac:dyDescent="0.2">
      <c r="A108" s="167" t="s">
        <v>3011</v>
      </c>
    </row>
    <row r="109" spans="1:17" x14ac:dyDescent="0.2">
      <c r="A109" s="167" t="s">
        <v>3012</v>
      </c>
    </row>
    <row r="110" spans="1:17" x14ac:dyDescent="0.2">
      <c r="A110" s="167" t="s">
        <v>3013</v>
      </c>
    </row>
    <row r="111" spans="1:17" x14ac:dyDescent="0.2">
      <c r="A111" s="167" t="s">
        <v>3014</v>
      </c>
    </row>
    <row r="112" spans="1:17" x14ac:dyDescent="0.2">
      <c r="A112" s="167" t="s">
        <v>3015</v>
      </c>
    </row>
    <row r="113" spans="1:1" x14ac:dyDescent="0.2">
      <c r="A113" s="167" t="s">
        <v>3016</v>
      </c>
    </row>
    <row r="114" spans="1:1" x14ac:dyDescent="0.2">
      <c r="A114" s="167" t="s">
        <v>3017</v>
      </c>
    </row>
    <row r="115" spans="1:1" x14ac:dyDescent="0.2">
      <c r="A115" s="167" t="s">
        <v>3018</v>
      </c>
    </row>
    <row r="116" spans="1:1" x14ac:dyDescent="0.2">
      <c r="A116" s="167" t="s">
        <v>3019</v>
      </c>
    </row>
    <row r="117" spans="1:1" x14ac:dyDescent="0.2">
      <c r="A117" s="167" t="s">
        <v>3020</v>
      </c>
    </row>
    <row r="118" spans="1:1" x14ac:dyDescent="0.2">
      <c r="A118" s="167" t="s">
        <v>3021</v>
      </c>
    </row>
    <row r="119" spans="1:1" x14ac:dyDescent="0.2">
      <c r="A119" s="167" t="s">
        <v>3022</v>
      </c>
    </row>
    <row r="120" spans="1:1" x14ac:dyDescent="0.2">
      <c r="A120" s="167" t="s">
        <v>3023</v>
      </c>
    </row>
    <row r="121" spans="1:1" x14ac:dyDescent="0.2">
      <c r="A121" s="167" t="s">
        <v>3024</v>
      </c>
    </row>
    <row r="122" spans="1:1" x14ac:dyDescent="0.2">
      <c r="A122" s="167" t="s">
        <v>3025</v>
      </c>
    </row>
    <row r="123" spans="1:1" x14ac:dyDescent="0.2">
      <c r="A123" s="167" t="s">
        <v>3026</v>
      </c>
    </row>
    <row r="124" spans="1:1" x14ac:dyDescent="0.2">
      <c r="A124" s="167" t="s">
        <v>3027</v>
      </c>
    </row>
    <row r="125" spans="1:1" x14ac:dyDescent="0.2">
      <c r="A125" s="167" t="s">
        <v>3028</v>
      </c>
    </row>
    <row r="126" spans="1:1" x14ac:dyDescent="0.2">
      <c r="A126" s="167" t="s">
        <v>3029</v>
      </c>
    </row>
    <row r="127" spans="1:1" x14ac:dyDescent="0.2">
      <c r="A127" s="167" t="s">
        <v>3030</v>
      </c>
    </row>
    <row r="128" spans="1:1" x14ac:dyDescent="0.2">
      <c r="A128" s="167" t="s">
        <v>3031</v>
      </c>
    </row>
    <row r="129" spans="1:1" x14ac:dyDescent="0.2">
      <c r="A129" s="167" t="s">
        <v>3032</v>
      </c>
    </row>
    <row r="130" spans="1:1" x14ac:dyDescent="0.2">
      <c r="A130" s="167" t="s">
        <v>3033</v>
      </c>
    </row>
    <row r="131" spans="1:1" x14ac:dyDescent="0.2">
      <c r="A131" s="167" t="s">
        <v>3034</v>
      </c>
    </row>
    <row r="132" spans="1:1" ht="15" x14ac:dyDescent="0.25">
      <c r="A132" s="168"/>
    </row>
    <row r="133" spans="1:1" ht="15" x14ac:dyDescent="0.25">
      <c r="A133" s="168"/>
    </row>
    <row r="134" spans="1:1" x14ac:dyDescent="0.2">
      <c r="A134" s="170" t="s">
        <v>2896</v>
      </c>
    </row>
    <row r="135" spans="1:1" x14ac:dyDescent="0.2">
      <c r="A135" s="170" t="s">
        <v>3035</v>
      </c>
    </row>
    <row r="136" spans="1:1" ht="15" x14ac:dyDescent="0.25">
      <c r="A136" s="168"/>
    </row>
    <row r="137" spans="1:1" ht="15" x14ac:dyDescent="0.25">
      <c r="A137" s="168"/>
    </row>
    <row r="138" spans="1:1" x14ac:dyDescent="0.2">
      <c r="A138" s="170" t="s">
        <v>3036</v>
      </c>
    </row>
    <row r="139" spans="1:1" x14ac:dyDescent="0.2">
      <c r="A139" s="170" t="s">
        <v>3037</v>
      </c>
    </row>
    <row r="140" spans="1:1" x14ac:dyDescent="0.2">
      <c r="A140" s="170" t="s">
        <v>2898</v>
      </c>
    </row>
    <row r="141" spans="1:1" x14ac:dyDescent="0.2">
      <c r="A141" s="170" t="s">
        <v>3038</v>
      </c>
    </row>
    <row r="142" spans="1:1" ht="15" x14ac:dyDescent="0.25">
      <c r="A142" s="168"/>
    </row>
    <row r="143" spans="1:1" ht="15" x14ac:dyDescent="0.25">
      <c r="A143" s="168"/>
    </row>
    <row r="144" spans="1:1" x14ac:dyDescent="0.2">
      <c r="A144" s="170" t="s">
        <v>3039</v>
      </c>
    </row>
    <row r="145" spans="1:1" x14ac:dyDescent="0.2">
      <c r="A145" s="170" t="s">
        <v>3040</v>
      </c>
    </row>
    <row r="146" spans="1:1" x14ac:dyDescent="0.2">
      <c r="A146" s="170" t="s">
        <v>2900</v>
      </c>
    </row>
    <row r="147" spans="1:1" x14ac:dyDescent="0.2">
      <c r="A147" s="170" t="s">
        <v>3041</v>
      </c>
    </row>
    <row r="148" spans="1:1" x14ac:dyDescent="0.2">
      <c r="A148" s="170" t="s">
        <v>3042</v>
      </c>
    </row>
    <row r="149" spans="1:1" x14ac:dyDescent="0.2">
      <c r="A149" s="170" t="s">
        <v>3043</v>
      </c>
    </row>
  </sheetData>
  <autoFilter ref="N1:N152"/>
  <mergeCells count="149">
    <mergeCell ref="I58:J58"/>
    <mergeCell ref="I59:J59"/>
    <mergeCell ref="I60:J60"/>
    <mergeCell ref="I61:J61"/>
    <mergeCell ref="I62:J62"/>
    <mergeCell ref="I63:J63"/>
    <mergeCell ref="I64:J64"/>
    <mergeCell ref="I57:J57"/>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4:C34"/>
    <mergeCell ref="D34:L34"/>
    <mergeCell ref="B35:C35"/>
    <mergeCell ref="D35:L35"/>
    <mergeCell ref="B36:C36"/>
    <mergeCell ref="D36:L36"/>
    <mergeCell ref="B29:C29"/>
    <mergeCell ref="D29:L29"/>
    <mergeCell ref="A30:L30"/>
    <mergeCell ref="B31:C31"/>
    <mergeCell ref="D31:L31"/>
    <mergeCell ref="A32:A33"/>
    <mergeCell ref="B32:C33"/>
    <mergeCell ref="D32:L33"/>
    <mergeCell ref="B39:C39"/>
    <mergeCell ref="D39:L39"/>
    <mergeCell ref="A40:L40"/>
    <mergeCell ref="A41:C41"/>
    <mergeCell ref="B42:C42"/>
    <mergeCell ref="B43:C43"/>
    <mergeCell ref="A37:L37"/>
    <mergeCell ref="B38:C38"/>
    <mergeCell ref="D38:E38"/>
    <mergeCell ref="F38:G38"/>
    <mergeCell ref="H38:I38"/>
    <mergeCell ref="J38:L38"/>
    <mergeCell ref="D50:J50"/>
    <mergeCell ref="K50:L50"/>
    <mergeCell ref="B51:C51"/>
    <mergeCell ref="D51:J51"/>
    <mergeCell ref="K51:L51"/>
    <mergeCell ref="B52:C52"/>
    <mergeCell ref="D52:J52"/>
    <mergeCell ref="K52:L52"/>
    <mergeCell ref="B44:C44"/>
    <mergeCell ref="B45:C45"/>
    <mergeCell ref="B46:C46"/>
    <mergeCell ref="A47:L47"/>
    <mergeCell ref="A48:A53"/>
    <mergeCell ref="B48:L48"/>
    <mergeCell ref="B49:C49"/>
    <mergeCell ref="D49:J49"/>
    <mergeCell ref="K49:L49"/>
    <mergeCell ref="B50:C50"/>
    <mergeCell ref="K56:L56"/>
    <mergeCell ref="B57:D57"/>
    <mergeCell ref="B58:D58"/>
    <mergeCell ref="E58:F58"/>
    <mergeCell ref="G58:H58"/>
    <mergeCell ref="K58:L58"/>
    <mergeCell ref="B53:C53"/>
    <mergeCell ref="D53:J53"/>
    <mergeCell ref="K53:L53"/>
    <mergeCell ref="A54:L54"/>
    <mergeCell ref="A55:A64"/>
    <mergeCell ref="B55:L55"/>
    <mergeCell ref="B56:D56"/>
    <mergeCell ref="E56:F56"/>
    <mergeCell ref="G56:H56"/>
    <mergeCell ref="I56:J56"/>
    <mergeCell ref="B60:D60"/>
    <mergeCell ref="E60:F60"/>
    <mergeCell ref="G60:H60"/>
    <mergeCell ref="K60:L60"/>
    <mergeCell ref="B61:D61"/>
    <mergeCell ref="E61:F61"/>
    <mergeCell ref="G61:H61"/>
    <mergeCell ref="K61:L61"/>
    <mergeCell ref="B59:D59"/>
    <mergeCell ref="E59:F59"/>
    <mergeCell ref="G59:H59"/>
    <mergeCell ref="K59:L59"/>
    <mergeCell ref="B64:D64"/>
    <mergeCell ref="E64:F64"/>
    <mergeCell ref="G64:H64"/>
    <mergeCell ref="K64:L64"/>
    <mergeCell ref="A65:L65"/>
    <mergeCell ref="B66:C66"/>
    <mergeCell ref="D66:L66"/>
    <mergeCell ref="B62:D62"/>
    <mergeCell ref="E62:F62"/>
    <mergeCell ref="G62:H62"/>
    <mergeCell ref="K62:L62"/>
    <mergeCell ref="B63:D63"/>
    <mergeCell ref="E63:F63"/>
    <mergeCell ref="G63:H63"/>
    <mergeCell ref="K63:L63"/>
  </mergeCells>
  <conditionalFormatting sqref="F38:G38 D24:D28">
    <cfRule type="containsText" dxfId="17" priority="1" stopIfTrue="1" operator="containsText" text="wybierz">
      <formula>NOT(ISERROR(SEARCH("wybierz",D24)))</formula>
    </cfRule>
  </conditionalFormatting>
  <dataValidations count="7">
    <dataValidation type="list" allowBlank="1" showInputMessage="1" showErrorMessage="1" sqref="D20:L20">
      <formula1>$A$89:$A$92</formula1>
    </dataValidation>
    <dataValidation type="list" allowBlank="1" showInputMessage="1" showErrorMessage="1" prompt="wybierz Program z listy" sqref="E12:L12">
      <formula1>$A$69:$A$86</formula1>
    </dataValidation>
    <dataValidation type="list" allowBlank="1" showInputMessage="1" showErrorMessage="1" prompt="wybierz PI z listy" sqref="D25:L25">
      <formula1>$A$144:$A$149</formula1>
    </dataValidation>
    <dataValidation allowBlank="1" showInputMessage="1" showErrorMessage="1" prompt="zgodnie z właściwym PO" sqref="E13:L15"/>
    <dataValidation type="list" allowBlank="1" showInputMessage="1" showErrorMessage="1" prompt="wybierz narzędzie PP" sqref="D21:L21">
      <formula1>$A$95:$A$131</formula1>
    </dataValidation>
    <dataValidation type="list" allowBlank="1" showInputMessage="1" showErrorMessage="1" prompt="wybierz fundusz" sqref="D23:L23">
      <formula1>$A$134:$A$135</formula1>
    </dataValidation>
    <dataValidation type="list" allowBlank="1" showInputMessage="1" showErrorMessage="1" prompt="wybierz Cel Tematyczny" sqref="D24:L24">
      <formula1>$A$138:$A$141</formula1>
    </dataValidation>
  </dataValidations>
  <pageMargins left="0.23622047244094491" right="0.23622047244094491" top="0.74803149606299213" bottom="0.74803149606299213" header="0.31496062992125984" footer="0.31496062992125984"/>
  <pageSetup paperSize="9" scale="43" fitToHeight="3" orientation="portrait" horizontalDpi="4294967294" r:id="rId1"/>
  <headerFooter>
    <oddHeader>&amp;CZałącznik 1</oddHeader>
  </headerFooter>
  <rowBreaks count="2" manualBreakCount="2">
    <brk id="35" max="11" man="1"/>
    <brk id="53" max="11"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R149"/>
  <sheetViews>
    <sheetView view="pageBreakPreview" zoomScale="90" zoomScaleNormal="90" zoomScaleSheetLayoutView="90" workbookViewId="0">
      <selection activeCell="F2" sqref="F2:L2"/>
    </sheetView>
  </sheetViews>
  <sheetFormatPr defaultColWidth="11.42578125" defaultRowHeight="12.75" outlineLevelRow="1" x14ac:dyDescent="0.2"/>
  <cols>
    <col min="1" max="1" width="5.140625" style="216" customWidth="1"/>
    <col min="2" max="2" width="11.42578125" style="216" customWidth="1"/>
    <col min="3" max="3" width="18.42578125" style="216" customWidth="1"/>
    <col min="4" max="5" width="9.7109375" style="216" customWidth="1"/>
    <col min="6" max="7" width="13.42578125" style="216" customWidth="1"/>
    <col min="8" max="8" width="14.28515625" style="216" customWidth="1"/>
    <col min="9" max="11" width="9.7109375" style="216" customWidth="1"/>
    <col min="12" max="12" width="120" style="216" customWidth="1"/>
    <col min="13" max="13" width="38.7109375" style="215" customWidth="1"/>
    <col min="14" max="14" width="6.28515625" style="216" customWidth="1"/>
    <col min="15" max="15" width="12.28515625" style="216" customWidth="1"/>
    <col min="16" max="17" width="24.42578125" style="216" customWidth="1"/>
    <col min="18" max="18" width="15.42578125" style="216" customWidth="1"/>
    <col min="19" max="256" width="11.42578125" style="216"/>
    <col min="257" max="257" width="5.140625" style="216" customWidth="1"/>
    <col min="258" max="258" width="11.42578125" style="216" customWidth="1"/>
    <col min="259" max="259" width="18.42578125" style="216" customWidth="1"/>
    <col min="260" max="261" width="9.7109375" style="216" customWidth="1"/>
    <col min="262" max="263" width="13.42578125" style="216" customWidth="1"/>
    <col min="264" max="264" width="14.28515625" style="216" customWidth="1"/>
    <col min="265" max="267" width="9.7109375" style="216" customWidth="1"/>
    <col min="268" max="268" width="120" style="216" customWidth="1"/>
    <col min="269" max="269" width="38.7109375" style="216" customWidth="1"/>
    <col min="270" max="270" width="6.28515625" style="216" customWidth="1"/>
    <col min="271" max="271" width="12.28515625" style="216" customWidth="1"/>
    <col min="272" max="273" width="24.42578125" style="216" customWidth="1"/>
    <col min="274" max="274" width="15.42578125" style="216" customWidth="1"/>
    <col min="275" max="512" width="11.42578125" style="216"/>
    <col min="513" max="513" width="5.140625" style="216" customWidth="1"/>
    <col min="514" max="514" width="11.42578125" style="216" customWidth="1"/>
    <col min="515" max="515" width="18.42578125" style="216" customWidth="1"/>
    <col min="516" max="517" width="9.7109375" style="216" customWidth="1"/>
    <col min="518" max="519" width="13.42578125" style="216" customWidth="1"/>
    <col min="520" max="520" width="14.28515625" style="216" customWidth="1"/>
    <col min="521" max="523" width="9.7109375" style="216" customWidth="1"/>
    <col min="524" max="524" width="120" style="216" customWidth="1"/>
    <col min="525" max="525" width="38.7109375" style="216" customWidth="1"/>
    <col min="526" max="526" width="6.28515625" style="216" customWidth="1"/>
    <col min="527" max="527" width="12.28515625" style="216" customWidth="1"/>
    <col min="528" max="529" width="24.42578125" style="216" customWidth="1"/>
    <col min="530" max="530" width="15.42578125" style="216" customWidth="1"/>
    <col min="531" max="768" width="11.42578125" style="216"/>
    <col min="769" max="769" width="5.140625" style="216" customWidth="1"/>
    <col min="770" max="770" width="11.42578125" style="216" customWidth="1"/>
    <col min="771" max="771" width="18.42578125" style="216" customWidth="1"/>
    <col min="772" max="773" width="9.7109375" style="216" customWidth="1"/>
    <col min="774" max="775" width="13.42578125" style="216" customWidth="1"/>
    <col min="776" max="776" width="14.28515625" style="216" customWidth="1"/>
    <col min="777" max="779" width="9.7109375" style="216" customWidth="1"/>
    <col min="780" max="780" width="120" style="216" customWidth="1"/>
    <col min="781" max="781" width="38.7109375" style="216" customWidth="1"/>
    <col min="782" max="782" width="6.28515625" style="216" customWidth="1"/>
    <col min="783" max="783" width="12.28515625" style="216" customWidth="1"/>
    <col min="784" max="785" width="24.42578125" style="216" customWidth="1"/>
    <col min="786" max="786" width="15.42578125" style="216" customWidth="1"/>
    <col min="787" max="1024" width="11.42578125" style="216"/>
    <col min="1025" max="1025" width="5.140625" style="216" customWidth="1"/>
    <col min="1026" max="1026" width="11.42578125" style="216" customWidth="1"/>
    <col min="1027" max="1027" width="18.42578125" style="216" customWidth="1"/>
    <col min="1028" max="1029" width="9.7109375" style="216" customWidth="1"/>
    <col min="1030" max="1031" width="13.42578125" style="216" customWidth="1"/>
    <col min="1032" max="1032" width="14.28515625" style="216" customWidth="1"/>
    <col min="1033" max="1035" width="9.7109375" style="216" customWidth="1"/>
    <col min="1036" max="1036" width="120" style="216" customWidth="1"/>
    <col min="1037" max="1037" width="38.7109375" style="216" customWidth="1"/>
    <col min="1038" max="1038" width="6.28515625" style="216" customWidth="1"/>
    <col min="1039" max="1039" width="12.28515625" style="216" customWidth="1"/>
    <col min="1040" max="1041" width="24.42578125" style="216" customWidth="1"/>
    <col min="1042" max="1042" width="15.42578125" style="216" customWidth="1"/>
    <col min="1043" max="1280" width="11.42578125" style="216"/>
    <col min="1281" max="1281" width="5.140625" style="216" customWidth="1"/>
    <col min="1282" max="1282" width="11.42578125" style="216" customWidth="1"/>
    <col min="1283" max="1283" width="18.42578125" style="216" customWidth="1"/>
    <col min="1284" max="1285" width="9.7109375" style="216" customWidth="1"/>
    <col min="1286" max="1287" width="13.42578125" style="216" customWidth="1"/>
    <col min="1288" max="1288" width="14.28515625" style="216" customWidth="1"/>
    <col min="1289" max="1291" width="9.7109375" style="216" customWidth="1"/>
    <col min="1292" max="1292" width="120" style="216" customWidth="1"/>
    <col min="1293" max="1293" width="38.7109375" style="216" customWidth="1"/>
    <col min="1294" max="1294" width="6.28515625" style="216" customWidth="1"/>
    <col min="1295" max="1295" width="12.28515625" style="216" customWidth="1"/>
    <col min="1296" max="1297" width="24.42578125" style="216" customWidth="1"/>
    <col min="1298" max="1298" width="15.42578125" style="216" customWidth="1"/>
    <col min="1299" max="1536" width="11.42578125" style="216"/>
    <col min="1537" max="1537" width="5.140625" style="216" customWidth="1"/>
    <col min="1538" max="1538" width="11.42578125" style="216" customWidth="1"/>
    <col min="1539" max="1539" width="18.42578125" style="216" customWidth="1"/>
    <col min="1540" max="1541" width="9.7109375" style="216" customWidth="1"/>
    <col min="1542" max="1543" width="13.42578125" style="216" customWidth="1"/>
    <col min="1544" max="1544" width="14.28515625" style="216" customWidth="1"/>
    <col min="1545" max="1547" width="9.7109375" style="216" customWidth="1"/>
    <col min="1548" max="1548" width="120" style="216" customWidth="1"/>
    <col min="1549" max="1549" width="38.7109375" style="216" customWidth="1"/>
    <col min="1550" max="1550" width="6.28515625" style="216" customWidth="1"/>
    <col min="1551" max="1551" width="12.28515625" style="216" customWidth="1"/>
    <col min="1552" max="1553" width="24.42578125" style="216" customWidth="1"/>
    <col min="1554" max="1554" width="15.42578125" style="216" customWidth="1"/>
    <col min="1555" max="1792" width="11.42578125" style="216"/>
    <col min="1793" max="1793" width="5.140625" style="216" customWidth="1"/>
    <col min="1794" max="1794" width="11.42578125" style="216" customWidth="1"/>
    <col min="1795" max="1795" width="18.42578125" style="216" customWidth="1"/>
    <col min="1796" max="1797" width="9.7109375" style="216" customWidth="1"/>
    <col min="1798" max="1799" width="13.42578125" style="216" customWidth="1"/>
    <col min="1800" max="1800" width="14.28515625" style="216" customWidth="1"/>
    <col min="1801" max="1803" width="9.7109375" style="216" customWidth="1"/>
    <col min="1804" max="1804" width="120" style="216" customWidth="1"/>
    <col min="1805" max="1805" width="38.7109375" style="216" customWidth="1"/>
    <col min="1806" max="1806" width="6.28515625" style="216" customWidth="1"/>
    <col min="1807" max="1807" width="12.28515625" style="216" customWidth="1"/>
    <col min="1808" max="1809" width="24.42578125" style="216" customWidth="1"/>
    <col min="1810" max="1810" width="15.42578125" style="216" customWidth="1"/>
    <col min="1811" max="2048" width="11.42578125" style="216"/>
    <col min="2049" max="2049" width="5.140625" style="216" customWidth="1"/>
    <col min="2050" max="2050" width="11.42578125" style="216" customWidth="1"/>
    <col min="2051" max="2051" width="18.42578125" style="216" customWidth="1"/>
    <col min="2052" max="2053" width="9.7109375" style="216" customWidth="1"/>
    <col min="2054" max="2055" width="13.42578125" style="216" customWidth="1"/>
    <col min="2056" max="2056" width="14.28515625" style="216" customWidth="1"/>
    <col min="2057" max="2059" width="9.7109375" style="216" customWidth="1"/>
    <col min="2060" max="2060" width="120" style="216" customWidth="1"/>
    <col min="2061" max="2061" width="38.7109375" style="216" customWidth="1"/>
    <col min="2062" max="2062" width="6.28515625" style="216" customWidth="1"/>
    <col min="2063" max="2063" width="12.28515625" style="216" customWidth="1"/>
    <col min="2064" max="2065" width="24.42578125" style="216" customWidth="1"/>
    <col min="2066" max="2066" width="15.42578125" style="216" customWidth="1"/>
    <col min="2067" max="2304" width="11.42578125" style="216"/>
    <col min="2305" max="2305" width="5.140625" style="216" customWidth="1"/>
    <col min="2306" max="2306" width="11.42578125" style="216" customWidth="1"/>
    <col min="2307" max="2307" width="18.42578125" style="216" customWidth="1"/>
    <col min="2308" max="2309" width="9.7109375" style="216" customWidth="1"/>
    <col min="2310" max="2311" width="13.42578125" style="216" customWidth="1"/>
    <col min="2312" max="2312" width="14.28515625" style="216" customWidth="1"/>
    <col min="2313" max="2315" width="9.7109375" style="216" customWidth="1"/>
    <col min="2316" max="2316" width="120" style="216" customWidth="1"/>
    <col min="2317" max="2317" width="38.7109375" style="216" customWidth="1"/>
    <col min="2318" max="2318" width="6.28515625" style="216" customWidth="1"/>
    <col min="2319" max="2319" width="12.28515625" style="216" customWidth="1"/>
    <col min="2320" max="2321" width="24.42578125" style="216" customWidth="1"/>
    <col min="2322" max="2322" width="15.42578125" style="216" customWidth="1"/>
    <col min="2323" max="2560" width="11.42578125" style="216"/>
    <col min="2561" max="2561" width="5.140625" style="216" customWidth="1"/>
    <col min="2562" max="2562" width="11.42578125" style="216" customWidth="1"/>
    <col min="2563" max="2563" width="18.42578125" style="216" customWidth="1"/>
    <col min="2564" max="2565" width="9.7109375" style="216" customWidth="1"/>
    <col min="2566" max="2567" width="13.42578125" style="216" customWidth="1"/>
    <col min="2568" max="2568" width="14.28515625" style="216" customWidth="1"/>
    <col min="2569" max="2571" width="9.7109375" style="216" customWidth="1"/>
    <col min="2572" max="2572" width="120" style="216" customWidth="1"/>
    <col min="2573" max="2573" width="38.7109375" style="216" customWidth="1"/>
    <col min="2574" max="2574" width="6.28515625" style="216" customWidth="1"/>
    <col min="2575" max="2575" width="12.28515625" style="216" customWidth="1"/>
    <col min="2576" max="2577" width="24.42578125" style="216" customWidth="1"/>
    <col min="2578" max="2578" width="15.42578125" style="216" customWidth="1"/>
    <col min="2579" max="2816" width="11.42578125" style="216"/>
    <col min="2817" max="2817" width="5.140625" style="216" customWidth="1"/>
    <col min="2818" max="2818" width="11.42578125" style="216" customWidth="1"/>
    <col min="2819" max="2819" width="18.42578125" style="216" customWidth="1"/>
    <col min="2820" max="2821" width="9.7109375" style="216" customWidth="1"/>
    <col min="2822" max="2823" width="13.42578125" style="216" customWidth="1"/>
    <col min="2824" max="2824" width="14.28515625" style="216" customWidth="1"/>
    <col min="2825" max="2827" width="9.7109375" style="216" customWidth="1"/>
    <col min="2828" max="2828" width="120" style="216" customWidth="1"/>
    <col min="2829" max="2829" width="38.7109375" style="216" customWidth="1"/>
    <col min="2830" max="2830" width="6.28515625" style="216" customWidth="1"/>
    <col min="2831" max="2831" width="12.28515625" style="216" customWidth="1"/>
    <col min="2832" max="2833" width="24.42578125" style="216" customWidth="1"/>
    <col min="2834" max="2834" width="15.42578125" style="216" customWidth="1"/>
    <col min="2835" max="3072" width="11.42578125" style="216"/>
    <col min="3073" max="3073" width="5.140625" style="216" customWidth="1"/>
    <col min="3074" max="3074" width="11.42578125" style="216" customWidth="1"/>
    <col min="3075" max="3075" width="18.42578125" style="216" customWidth="1"/>
    <col min="3076" max="3077" width="9.7109375" style="216" customWidth="1"/>
    <col min="3078" max="3079" width="13.42578125" style="216" customWidth="1"/>
    <col min="3080" max="3080" width="14.28515625" style="216" customWidth="1"/>
    <col min="3081" max="3083" width="9.7109375" style="216" customWidth="1"/>
    <col min="3084" max="3084" width="120" style="216" customWidth="1"/>
    <col min="3085" max="3085" width="38.7109375" style="216" customWidth="1"/>
    <col min="3086" max="3086" width="6.28515625" style="216" customWidth="1"/>
    <col min="3087" max="3087" width="12.28515625" style="216" customWidth="1"/>
    <col min="3088" max="3089" width="24.42578125" style="216" customWidth="1"/>
    <col min="3090" max="3090" width="15.42578125" style="216" customWidth="1"/>
    <col min="3091" max="3328" width="11.42578125" style="216"/>
    <col min="3329" max="3329" width="5.140625" style="216" customWidth="1"/>
    <col min="3330" max="3330" width="11.42578125" style="216" customWidth="1"/>
    <col min="3331" max="3331" width="18.42578125" style="216" customWidth="1"/>
    <col min="3332" max="3333" width="9.7109375" style="216" customWidth="1"/>
    <col min="3334" max="3335" width="13.42578125" style="216" customWidth="1"/>
    <col min="3336" max="3336" width="14.28515625" style="216" customWidth="1"/>
    <col min="3337" max="3339" width="9.7109375" style="216" customWidth="1"/>
    <col min="3340" max="3340" width="120" style="216" customWidth="1"/>
    <col min="3341" max="3341" width="38.7109375" style="216" customWidth="1"/>
    <col min="3342" max="3342" width="6.28515625" style="216" customWidth="1"/>
    <col min="3343" max="3343" width="12.28515625" style="216" customWidth="1"/>
    <col min="3344" max="3345" width="24.42578125" style="216" customWidth="1"/>
    <col min="3346" max="3346" width="15.42578125" style="216" customWidth="1"/>
    <col min="3347" max="3584" width="11.42578125" style="216"/>
    <col min="3585" max="3585" width="5.140625" style="216" customWidth="1"/>
    <col min="3586" max="3586" width="11.42578125" style="216" customWidth="1"/>
    <col min="3587" max="3587" width="18.42578125" style="216" customWidth="1"/>
    <col min="3588" max="3589" width="9.7109375" style="216" customWidth="1"/>
    <col min="3590" max="3591" width="13.42578125" style="216" customWidth="1"/>
    <col min="3592" max="3592" width="14.28515625" style="216" customWidth="1"/>
    <col min="3593" max="3595" width="9.7109375" style="216" customWidth="1"/>
    <col min="3596" max="3596" width="120" style="216" customWidth="1"/>
    <col min="3597" max="3597" width="38.7109375" style="216" customWidth="1"/>
    <col min="3598" max="3598" width="6.28515625" style="216" customWidth="1"/>
    <col min="3599" max="3599" width="12.28515625" style="216" customWidth="1"/>
    <col min="3600" max="3601" width="24.42578125" style="216" customWidth="1"/>
    <col min="3602" max="3602" width="15.42578125" style="216" customWidth="1"/>
    <col min="3603" max="3840" width="11.42578125" style="216"/>
    <col min="3841" max="3841" width="5.140625" style="216" customWidth="1"/>
    <col min="3842" max="3842" width="11.42578125" style="216" customWidth="1"/>
    <col min="3843" max="3843" width="18.42578125" style="216" customWidth="1"/>
    <col min="3844" max="3845" width="9.7109375" style="216" customWidth="1"/>
    <col min="3846" max="3847" width="13.42578125" style="216" customWidth="1"/>
    <col min="3848" max="3848" width="14.28515625" style="216" customWidth="1"/>
    <col min="3849" max="3851" width="9.7109375" style="216" customWidth="1"/>
    <col min="3852" max="3852" width="120" style="216" customWidth="1"/>
    <col min="3853" max="3853" width="38.7109375" style="216" customWidth="1"/>
    <col min="3854" max="3854" width="6.28515625" style="216" customWidth="1"/>
    <col min="3855" max="3855" width="12.28515625" style="216" customWidth="1"/>
    <col min="3856" max="3857" width="24.42578125" style="216" customWidth="1"/>
    <col min="3858" max="3858" width="15.42578125" style="216" customWidth="1"/>
    <col min="3859" max="4096" width="11.42578125" style="216"/>
    <col min="4097" max="4097" width="5.140625" style="216" customWidth="1"/>
    <col min="4098" max="4098" width="11.42578125" style="216" customWidth="1"/>
    <col min="4099" max="4099" width="18.42578125" style="216" customWidth="1"/>
    <col min="4100" max="4101" width="9.7109375" style="216" customWidth="1"/>
    <col min="4102" max="4103" width="13.42578125" style="216" customWidth="1"/>
    <col min="4104" max="4104" width="14.28515625" style="216" customWidth="1"/>
    <col min="4105" max="4107" width="9.7109375" style="216" customWidth="1"/>
    <col min="4108" max="4108" width="120" style="216" customWidth="1"/>
    <col min="4109" max="4109" width="38.7109375" style="216" customWidth="1"/>
    <col min="4110" max="4110" width="6.28515625" style="216" customWidth="1"/>
    <col min="4111" max="4111" width="12.28515625" style="216" customWidth="1"/>
    <col min="4112" max="4113" width="24.42578125" style="216" customWidth="1"/>
    <col min="4114" max="4114" width="15.42578125" style="216" customWidth="1"/>
    <col min="4115" max="4352" width="11.42578125" style="216"/>
    <col min="4353" max="4353" width="5.140625" style="216" customWidth="1"/>
    <col min="4354" max="4354" width="11.42578125" style="216" customWidth="1"/>
    <col min="4355" max="4355" width="18.42578125" style="216" customWidth="1"/>
    <col min="4356" max="4357" width="9.7109375" style="216" customWidth="1"/>
    <col min="4358" max="4359" width="13.42578125" style="216" customWidth="1"/>
    <col min="4360" max="4360" width="14.28515625" style="216" customWidth="1"/>
    <col min="4361" max="4363" width="9.7109375" style="216" customWidth="1"/>
    <col min="4364" max="4364" width="120" style="216" customWidth="1"/>
    <col min="4365" max="4365" width="38.7109375" style="216" customWidth="1"/>
    <col min="4366" max="4366" width="6.28515625" style="216" customWidth="1"/>
    <col min="4367" max="4367" width="12.28515625" style="216" customWidth="1"/>
    <col min="4368" max="4369" width="24.42578125" style="216" customWidth="1"/>
    <col min="4370" max="4370" width="15.42578125" style="216" customWidth="1"/>
    <col min="4371" max="4608" width="11.42578125" style="216"/>
    <col min="4609" max="4609" width="5.140625" style="216" customWidth="1"/>
    <col min="4610" max="4610" width="11.42578125" style="216" customWidth="1"/>
    <col min="4611" max="4611" width="18.42578125" style="216" customWidth="1"/>
    <col min="4612" max="4613" width="9.7109375" style="216" customWidth="1"/>
    <col min="4614" max="4615" width="13.42578125" style="216" customWidth="1"/>
    <col min="4616" max="4616" width="14.28515625" style="216" customWidth="1"/>
    <col min="4617" max="4619" width="9.7109375" style="216" customWidth="1"/>
    <col min="4620" max="4620" width="120" style="216" customWidth="1"/>
    <col min="4621" max="4621" width="38.7109375" style="216" customWidth="1"/>
    <col min="4622" max="4622" width="6.28515625" style="216" customWidth="1"/>
    <col min="4623" max="4623" width="12.28515625" style="216" customWidth="1"/>
    <col min="4624" max="4625" width="24.42578125" style="216" customWidth="1"/>
    <col min="4626" max="4626" width="15.42578125" style="216" customWidth="1"/>
    <col min="4627" max="4864" width="11.42578125" style="216"/>
    <col min="4865" max="4865" width="5.140625" style="216" customWidth="1"/>
    <col min="4866" max="4866" width="11.42578125" style="216" customWidth="1"/>
    <col min="4867" max="4867" width="18.42578125" style="216" customWidth="1"/>
    <col min="4868" max="4869" width="9.7109375" style="216" customWidth="1"/>
    <col min="4870" max="4871" width="13.42578125" style="216" customWidth="1"/>
    <col min="4872" max="4872" width="14.28515625" style="216" customWidth="1"/>
    <col min="4873" max="4875" width="9.7109375" style="216" customWidth="1"/>
    <col min="4876" max="4876" width="120" style="216" customWidth="1"/>
    <col min="4877" max="4877" width="38.7109375" style="216" customWidth="1"/>
    <col min="4878" max="4878" width="6.28515625" style="216" customWidth="1"/>
    <col min="4879" max="4879" width="12.28515625" style="216" customWidth="1"/>
    <col min="4880" max="4881" width="24.42578125" style="216" customWidth="1"/>
    <col min="4882" max="4882" width="15.42578125" style="216" customWidth="1"/>
    <col min="4883" max="5120" width="11.42578125" style="216"/>
    <col min="5121" max="5121" width="5.140625" style="216" customWidth="1"/>
    <col min="5122" max="5122" width="11.42578125" style="216" customWidth="1"/>
    <col min="5123" max="5123" width="18.42578125" style="216" customWidth="1"/>
    <col min="5124" max="5125" width="9.7109375" style="216" customWidth="1"/>
    <col min="5126" max="5127" width="13.42578125" style="216" customWidth="1"/>
    <col min="5128" max="5128" width="14.28515625" style="216" customWidth="1"/>
    <col min="5129" max="5131" width="9.7109375" style="216" customWidth="1"/>
    <col min="5132" max="5132" width="120" style="216" customWidth="1"/>
    <col min="5133" max="5133" width="38.7109375" style="216" customWidth="1"/>
    <col min="5134" max="5134" width="6.28515625" style="216" customWidth="1"/>
    <col min="5135" max="5135" width="12.28515625" style="216" customWidth="1"/>
    <col min="5136" max="5137" width="24.42578125" style="216" customWidth="1"/>
    <col min="5138" max="5138" width="15.42578125" style="216" customWidth="1"/>
    <col min="5139" max="5376" width="11.42578125" style="216"/>
    <col min="5377" max="5377" width="5.140625" style="216" customWidth="1"/>
    <col min="5378" max="5378" width="11.42578125" style="216" customWidth="1"/>
    <col min="5379" max="5379" width="18.42578125" style="216" customWidth="1"/>
    <col min="5380" max="5381" width="9.7109375" style="216" customWidth="1"/>
    <col min="5382" max="5383" width="13.42578125" style="216" customWidth="1"/>
    <col min="5384" max="5384" width="14.28515625" style="216" customWidth="1"/>
    <col min="5385" max="5387" width="9.7109375" style="216" customWidth="1"/>
    <col min="5388" max="5388" width="120" style="216" customWidth="1"/>
    <col min="5389" max="5389" width="38.7109375" style="216" customWidth="1"/>
    <col min="5390" max="5390" width="6.28515625" style="216" customWidth="1"/>
    <col min="5391" max="5391" width="12.28515625" style="216" customWidth="1"/>
    <col min="5392" max="5393" width="24.42578125" style="216" customWidth="1"/>
    <col min="5394" max="5394" width="15.42578125" style="216" customWidth="1"/>
    <col min="5395" max="5632" width="11.42578125" style="216"/>
    <col min="5633" max="5633" width="5.140625" style="216" customWidth="1"/>
    <col min="5634" max="5634" width="11.42578125" style="216" customWidth="1"/>
    <col min="5635" max="5635" width="18.42578125" style="216" customWidth="1"/>
    <col min="5636" max="5637" width="9.7109375" style="216" customWidth="1"/>
    <col min="5638" max="5639" width="13.42578125" style="216" customWidth="1"/>
    <col min="5640" max="5640" width="14.28515625" style="216" customWidth="1"/>
    <col min="5641" max="5643" width="9.7109375" style="216" customWidth="1"/>
    <col min="5644" max="5644" width="120" style="216" customWidth="1"/>
    <col min="5645" max="5645" width="38.7109375" style="216" customWidth="1"/>
    <col min="5646" max="5646" width="6.28515625" style="216" customWidth="1"/>
    <col min="5647" max="5647" width="12.28515625" style="216" customWidth="1"/>
    <col min="5648" max="5649" width="24.42578125" style="216" customWidth="1"/>
    <col min="5650" max="5650" width="15.42578125" style="216" customWidth="1"/>
    <col min="5651" max="5888" width="11.42578125" style="216"/>
    <col min="5889" max="5889" width="5.140625" style="216" customWidth="1"/>
    <col min="5890" max="5890" width="11.42578125" style="216" customWidth="1"/>
    <col min="5891" max="5891" width="18.42578125" style="216" customWidth="1"/>
    <col min="5892" max="5893" width="9.7109375" style="216" customWidth="1"/>
    <col min="5894" max="5895" width="13.42578125" style="216" customWidth="1"/>
    <col min="5896" max="5896" width="14.28515625" style="216" customWidth="1"/>
    <col min="5897" max="5899" width="9.7109375" style="216" customWidth="1"/>
    <col min="5900" max="5900" width="120" style="216" customWidth="1"/>
    <col min="5901" max="5901" width="38.7109375" style="216" customWidth="1"/>
    <col min="5902" max="5902" width="6.28515625" style="216" customWidth="1"/>
    <col min="5903" max="5903" width="12.28515625" style="216" customWidth="1"/>
    <col min="5904" max="5905" width="24.42578125" style="216" customWidth="1"/>
    <col min="5906" max="5906" width="15.42578125" style="216" customWidth="1"/>
    <col min="5907" max="6144" width="11.42578125" style="216"/>
    <col min="6145" max="6145" width="5.140625" style="216" customWidth="1"/>
    <col min="6146" max="6146" width="11.42578125" style="216" customWidth="1"/>
    <col min="6147" max="6147" width="18.42578125" style="216" customWidth="1"/>
    <col min="6148" max="6149" width="9.7109375" style="216" customWidth="1"/>
    <col min="6150" max="6151" width="13.42578125" style="216" customWidth="1"/>
    <col min="6152" max="6152" width="14.28515625" style="216" customWidth="1"/>
    <col min="6153" max="6155" width="9.7109375" style="216" customWidth="1"/>
    <col min="6156" max="6156" width="120" style="216" customWidth="1"/>
    <col min="6157" max="6157" width="38.7109375" style="216" customWidth="1"/>
    <col min="6158" max="6158" width="6.28515625" style="216" customWidth="1"/>
    <col min="6159" max="6159" width="12.28515625" style="216" customWidth="1"/>
    <col min="6160" max="6161" width="24.42578125" style="216" customWidth="1"/>
    <col min="6162" max="6162" width="15.42578125" style="216" customWidth="1"/>
    <col min="6163" max="6400" width="11.42578125" style="216"/>
    <col min="6401" max="6401" width="5.140625" style="216" customWidth="1"/>
    <col min="6402" max="6402" width="11.42578125" style="216" customWidth="1"/>
    <col min="6403" max="6403" width="18.42578125" style="216" customWidth="1"/>
    <col min="6404" max="6405" width="9.7109375" style="216" customWidth="1"/>
    <col min="6406" max="6407" width="13.42578125" style="216" customWidth="1"/>
    <col min="6408" max="6408" width="14.28515625" style="216" customWidth="1"/>
    <col min="6409" max="6411" width="9.7109375" style="216" customWidth="1"/>
    <col min="6412" max="6412" width="120" style="216" customWidth="1"/>
    <col min="6413" max="6413" width="38.7109375" style="216" customWidth="1"/>
    <col min="6414" max="6414" width="6.28515625" style="216" customWidth="1"/>
    <col min="6415" max="6415" width="12.28515625" style="216" customWidth="1"/>
    <col min="6416" max="6417" width="24.42578125" style="216" customWidth="1"/>
    <col min="6418" max="6418" width="15.42578125" style="216" customWidth="1"/>
    <col min="6419" max="6656" width="11.42578125" style="216"/>
    <col min="6657" max="6657" width="5.140625" style="216" customWidth="1"/>
    <col min="6658" max="6658" width="11.42578125" style="216" customWidth="1"/>
    <col min="6659" max="6659" width="18.42578125" style="216" customWidth="1"/>
    <col min="6660" max="6661" width="9.7109375" style="216" customWidth="1"/>
    <col min="6662" max="6663" width="13.42578125" style="216" customWidth="1"/>
    <col min="6664" max="6664" width="14.28515625" style="216" customWidth="1"/>
    <col min="6665" max="6667" width="9.7109375" style="216" customWidth="1"/>
    <col min="6668" max="6668" width="120" style="216" customWidth="1"/>
    <col min="6669" max="6669" width="38.7109375" style="216" customWidth="1"/>
    <col min="6670" max="6670" width="6.28515625" style="216" customWidth="1"/>
    <col min="6671" max="6671" width="12.28515625" style="216" customWidth="1"/>
    <col min="6672" max="6673" width="24.42578125" style="216" customWidth="1"/>
    <col min="6674" max="6674" width="15.42578125" style="216" customWidth="1"/>
    <col min="6675" max="6912" width="11.42578125" style="216"/>
    <col min="6913" max="6913" width="5.140625" style="216" customWidth="1"/>
    <col min="6914" max="6914" width="11.42578125" style="216" customWidth="1"/>
    <col min="6915" max="6915" width="18.42578125" style="216" customWidth="1"/>
    <col min="6916" max="6917" width="9.7109375" style="216" customWidth="1"/>
    <col min="6918" max="6919" width="13.42578125" style="216" customWidth="1"/>
    <col min="6920" max="6920" width="14.28515625" style="216" customWidth="1"/>
    <col min="6921" max="6923" width="9.7109375" style="216" customWidth="1"/>
    <col min="6924" max="6924" width="120" style="216" customWidth="1"/>
    <col min="6925" max="6925" width="38.7109375" style="216" customWidth="1"/>
    <col min="6926" max="6926" width="6.28515625" style="216" customWidth="1"/>
    <col min="6927" max="6927" width="12.28515625" style="216" customWidth="1"/>
    <col min="6928" max="6929" width="24.42578125" style="216" customWidth="1"/>
    <col min="6930" max="6930" width="15.42578125" style="216" customWidth="1"/>
    <col min="6931" max="7168" width="11.42578125" style="216"/>
    <col min="7169" max="7169" width="5.140625" style="216" customWidth="1"/>
    <col min="7170" max="7170" width="11.42578125" style="216" customWidth="1"/>
    <col min="7171" max="7171" width="18.42578125" style="216" customWidth="1"/>
    <col min="7172" max="7173" width="9.7109375" style="216" customWidth="1"/>
    <col min="7174" max="7175" width="13.42578125" style="216" customWidth="1"/>
    <col min="7176" max="7176" width="14.28515625" style="216" customWidth="1"/>
    <col min="7177" max="7179" width="9.7109375" style="216" customWidth="1"/>
    <col min="7180" max="7180" width="120" style="216" customWidth="1"/>
    <col min="7181" max="7181" width="38.7109375" style="216" customWidth="1"/>
    <col min="7182" max="7182" width="6.28515625" style="216" customWidth="1"/>
    <col min="7183" max="7183" width="12.28515625" style="216" customWidth="1"/>
    <col min="7184" max="7185" width="24.42578125" style="216" customWidth="1"/>
    <col min="7186" max="7186" width="15.42578125" style="216" customWidth="1"/>
    <col min="7187" max="7424" width="11.42578125" style="216"/>
    <col min="7425" max="7425" width="5.140625" style="216" customWidth="1"/>
    <col min="7426" max="7426" width="11.42578125" style="216" customWidth="1"/>
    <col min="7427" max="7427" width="18.42578125" style="216" customWidth="1"/>
    <col min="7428" max="7429" width="9.7109375" style="216" customWidth="1"/>
    <col min="7430" max="7431" width="13.42578125" style="216" customWidth="1"/>
    <col min="7432" max="7432" width="14.28515625" style="216" customWidth="1"/>
    <col min="7433" max="7435" width="9.7109375" style="216" customWidth="1"/>
    <col min="7436" max="7436" width="120" style="216" customWidth="1"/>
    <col min="7437" max="7437" width="38.7109375" style="216" customWidth="1"/>
    <col min="7438" max="7438" width="6.28515625" style="216" customWidth="1"/>
    <col min="7439" max="7439" width="12.28515625" style="216" customWidth="1"/>
    <col min="7440" max="7441" width="24.42578125" style="216" customWidth="1"/>
    <col min="7442" max="7442" width="15.42578125" style="216" customWidth="1"/>
    <col min="7443" max="7680" width="11.42578125" style="216"/>
    <col min="7681" max="7681" width="5.140625" style="216" customWidth="1"/>
    <col min="7682" max="7682" width="11.42578125" style="216" customWidth="1"/>
    <col min="7683" max="7683" width="18.42578125" style="216" customWidth="1"/>
    <col min="7684" max="7685" width="9.7109375" style="216" customWidth="1"/>
    <col min="7686" max="7687" width="13.42578125" style="216" customWidth="1"/>
    <col min="7688" max="7688" width="14.28515625" style="216" customWidth="1"/>
    <col min="7689" max="7691" width="9.7109375" style="216" customWidth="1"/>
    <col min="7692" max="7692" width="120" style="216" customWidth="1"/>
    <col min="7693" max="7693" width="38.7109375" style="216" customWidth="1"/>
    <col min="7694" max="7694" width="6.28515625" style="216" customWidth="1"/>
    <col min="7695" max="7695" width="12.28515625" style="216" customWidth="1"/>
    <col min="7696" max="7697" width="24.42578125" style="216" customWidth="1"/>
    <col min="7698" max="7698" width="15.42578125" style="216" customWidth="1"/>
    <col min="7699" max="7936" width="11.42578125" style="216"/>
    <col min="7937" max="7937" width="5.140625" style="216" customWidth="1"/>
    <col min="7938" max="7938" width="11.42578125" style="216" customWidth="1"/>
    <col min="7939" max="7939" width="18.42578125" style="216" customWidth="1"/>
    <col min="7940" max="7941" width="9.7109375" style="216" customWidth="1"/>
    <col min="7942" max="7943" width="13.42578125" style="216" customWidth="1"/>
    <col min="7944" max="7944" width="14.28515625" style="216" customWidth="1"/>
    <col min="7945" max="7947" width="9.7109375" style="216" customWidth="1"/>
    <col min="7948" max="7948" width="120" style="216" customWidth="1"/>
    <col min="7949" max="7949" width="38.7109375" style="216" customWidth="1"/>
    <col min="7950" max="7950" width="6.28515625" style="216" customWidth="1"/>
    <col min="7951" max="7951" width="12.28515625" style="216" customWidth="1"/>
    <col min="7952" max="7953" width="24.42578125" style="216" customWidth="1"/>
    <col min="7954" max="7954" width="15.42578125" style="216" customWidth="1"/>
    <col min="7955" max="8192" width="11.42578125" style="216"/>
    <col min="8193" max="8193" width="5.140625" style="216" customWidth="1"/>
    <col min="8194" max="8194" width="11.42578125" style="216" customWidth="1"/>
    <col min="8195" max="8195" width="18.42578125" style="216" customWidth="1"/>
    <col min="8196" max="8197" width="9.7109375" style="216" customWidth="1"/>
    <col min="8198" max="8199" width="13.42578125" style="216" customWidth="1"/>
    <col min="8200" max="8200" width="14.28515625" style="216" customWidth="1"/>
    <col min="8201" max="8203" width="9.7109375" style="216" customWidth="1"/>
    <col min="8204" max="8204" width="120" style="216" customWidth="1"/>
    <col min="8205" max="8205" width="38.7109375" style="216" customWidth="1"/>
    <col min="8206" max="8206" width="6.28515625" style="216" customWidth="1"/>
    <col min="8207" max="8207" width="12.28515625" style="216" customWidth="1"/>
    <col min="8208" max="8209" width="24.42578125" style="216" customWidth="1"/>
    <col min="8210" max="8210" width="15.42578125" style="216" customWidth="1"/>
    <col min="8211" max="8448" width="11.42578125" style="216"/>
    <col min="8449" max="8449" width="5.140625" style="216" customWidth="1"/>
    <col min="8450" max="8450" width="11.42578125" style="216" customWidth="1"/>
    <col min="8451" max="8451" width="18.42578125" style="216" customWidth="1"/>
    <col min="8452" max="8453" width="9.7109375" style="216" customWidth="1"/>
    <col min="8454" max="8455" width="13.42578125" style="216" customWidth="1"/>
    <col min="8456" max="8456" width="14.28515625" style="216" customWidth="1"/>
    <col min="8457" max="8459" width="9.7109375" style="216" customWidth="1"/>
    <col min="8460" max="8460" width="120" style="216" customWidth="1"/>
    <col min="8461" max="8461" width="38.7109375" style="216" customWidth="1"/>
    <col min="8462" max="8462" width="6.28515625" style="216" customWidth="1"/>
    <col min="8463" max="8463" width="12.28515625" style="216" customWidth="1"/>
    <col min="8464" max="8465" width="24.42578125" style="216" customWidth="1"/>
    <col min="8466" max="8466" width="15.42578125" style="216" customWidth="1"/>
    <col min="8467" max="8704" width="11.42578125" style="216"/>
    <col min="8705" max="8705" width="5.140625" style="216" customWidth="1"/>
    <col min="8706" max="8706" width="11.42578125" style="216" customWidth="1"/>
    <col min="8707" max="8707" width="18.42578125" style="216" customWidth="1"/>
    <col min="8708" max="8709" width="9.7109375" style="216" customWidth="1"/>
    <col min="8710" max="8711" width="13.42578125" style="216" customWidth="1"/>
    <col min="8712" max="8712" width="14.28515625" style="216" customWidth="1"/>
    <col min="8713" max="8715" width="9.7109375" style="216" customWidth="1"/>
    <col min="8716" max="8716" width="120" style="216" customWidth="1"/>
    <col min="8717" max="8717" width="38.7109375" style="216" customWidth="1"/>
    <col min="8718" max="8718" width="6.28515625" style="216" customWidth="1"/>
    <col min="8719" max="8719" width="12.28515625" style="216" customWidth="1"/>
    <col min="8720" max="8721" width="24.42578125" style="216" customWidth="1"/>
    <col min="8722" max="8722" width="15.42578125" style="216" customWidth="1"/>
    <col min="8723" max="8960" width="11.42578125" style="216"/>
    <col min="8961" max="8961" width="5.140625" style="216" customWidth="1"/>
    <col min="8962" max="8962" width="11.42578125" style="216" customWidth="1"/>
    <col min="8963" max="8963" width="18.42578125" style="216" customWidth="1"/>
    <col min="8964" max="8965" width="9.7109375" style="216" customWidth="1"/>
    <col min="8966" max="8967" width="13.42578125" style="216" customWidth="1"/>
    <col min="8968" max="8968" width="14.28515625" style="216" customWidth="1"/>
    <col min="8969" max="8971" width="9.7109375" style="216" customWidth="1"/>
    <col min="8972" max="8972" width="120" style="216" customWidth="1"/>
    <col min="8973" max="8973" width="38.7109375" style="216" customWidth="1"/>
    <col min="8974" max="8974" width="6.28515625" style="216" customWidth="1"/>
    <col min="8975" max="8975" width="12.28515625" style="216" customWidth="1"/>
    <col min="8976" max="8977" width="24.42578125" style="216" customWidth="1"/>
    <col min="8978" max="8978" width="15.42578125" style="216" customWidth="1"/>
    <col min="8979" max="9216" width="11.42578125" style="216"/>
    <col min="9217" max="9217" width="5.140625" style="216" customWidth="1"/>
    <col min="9218" max="9218" width="11.42578125" style="216" customWidth="1"/>
    <col min="9219" max="9219" width="18.42578125" style="216" customWidth="1"/>
    <col min="9220" max="9221" width="9.7109375" style="216" customWidth="1"/>
    <col min="9222" max="9223" width="13.42578125" style="216" customWidth="1"/>
    <col min="9224" max="9224" width="14.28515625" style="216" customWidth="1"/>
    <col min="9225" max="9227" width="9.7109375" style="216" customWidth="1"/>
    <col min="9228" max="9228" width="120" style="216" customWidth="1"/>
    <col min="9229" max="9229" width="38.7109375" style="216" customWidth="1"/>
    <col min="9230" max="9230" width="6.28515625" style="216" customWidth="1"/>
    <col min="9231" max="9231" width="12.28515625" style="216" customWidth="1"/>
    <col min="9232" max="9233" width="24.42578125" style="216" customWidth="1"/>
    <col min="9234" max="9234" width="15.42578125" style="216" customWidth="1"/>
    <col min="9235" max="9472" width="11.42578125" style="216"/>
    <col min="9473" max="9473" width="5.140625" style="216" customWidth="1"/>
    <col min="9474" max="9474" width="11.42578125" style="216" customWidth="1"/>
    <col min="9475" max="9475" width="18.42578125" style="216" customWidth="1"/>
    <col min="9476" max="9477" width="9.7109375" style="216" customWidth="1"/>
    <col min="9478" max="9479" width="13.42578125" style="216" customWidth="1"/>
    <col min="9480" max="9480" width="14.28515625" style="216" customWidth="1"/>
    <col min="9481" max="9483" width="9.7109375" style="216" customWidth="1"/>
    <col min="9484" max="9484" width="120" style="216" customWidth="1"/>
    <col min="9485" max="9485" width="38.7109375" style="216" customWidth="1"/>
    <col min="9486" max="9486" width="6.28515625" style="216" customWidth="1"/>
    <col min="9487" max="9487" width="12.28515625" style="216" customWidth="1"/>
    <col min="9488" max="9489" width="24.42578125" style="216" customWidth="1"/>
    <col min="9490" max="9490" width="15.42578125" style="216" customWidth="1"/>
    <col min="9491" max="9728" width="11.42578125" style="216"/>
    <col min="9729" max="9729" width="5.140625" style="216" customWidth="1"/>
    <col min="9730" max="9730" width="11.42578125" style="216" customWidth="1"/>
    <col min="9731" max="9731" width="18.42578125" style="216" customWidth="1"/>
    <col min="9732" max="9733" width="9.7109375" style="216" customWidth="1"/>
    <col min="9734" max="9735" width="13.42578125" style="216" customWidth="1"/>
    <col min="9736" max="9736" width="14.28515625" style="216" customWidth="1"/>
    <col min="9737" max="9739" width="9.7109375" style="216" customWidth="1"/>
    <col min="9740" max="9740" width="120" style="216" customWidth="1"/>
    <col min="9741" max="9741" width="38.7109375" style="216" customWidth="1"/>
    <col min="9742" max="9742" width="6.28515625" style="216" customWidth="1"/>
    <col min="9743" max="9743" width="12.28515625" style="216" customWidth="1"/>
    <col min="9744" max="9745" width="24.42578125" style="216" customWidth="1"/>
    <col min="9746" max="9746" width="15.42578125" style="216" customWidth="1"/>
    <col min="9747" max="9984" width="11.42578125" style="216"/>
    <col min="9985" max="9985" width="5.140625" style="216" customWidth="1"/>
    <col min="9986" max="9986" width="11.42578125" style="216" customWidth="1"/>
    <col min="9987" max="9987" width="18.42578125" style="216" customWidth="1"/>
    <col min="9988" max="9989" width="9.7109375" style="216" customWidth="1"/>
    <col min="9990" max="9991" width="13.42578125" style="216" customWidth="1"/>
    <col min="9992" max="9992" width="14.28515625" style="216" customWidth="1"/>
    <col min="9993" max="9995" width="9.7109375" style="216" customWidth="1"/>
    <col min="9996" max="9996" width="120" style="216" customWidth="1"/>
    <col min="9997" max="9997" width="38.7109375" style="216" customWidth="1"/>
    <col min="9998" max="9998" width="6.28515625" style="216" customWidth="1"/>
    <col min="9999" max="9999" width="12.28515625" style="216" customWidth="1"/>
    <col min="10000" max="10001" width="24.42578125" style="216" customWidth="1"/>
    <col min="10002" max="10002" width="15.42578125" style="216" customWidth="1"/>
    <col min="10003" max="10240" width="11.42578125" style="216"/>
    <col min="10241" max="10241" width="5.140625" style="216" customWidth="1"/>
    <col min="10242" max="10242" width="11.42578125" style="216" customWidth="1"/>
    <col min="10243" max="10243" width="18.42578125" style="216" customWidth="1"/>
    <col min="10244" max="10245" width="9.7109375" style="216" customWidth="1"/>
    <col min="10246" max="10247" width="13.42578125" style="216" customWidth="1"/>
    <col min="10248" max="10248" width="14.28515625" style="216" customWidth="1"/>
    <col min="10249" max="10251" width="9.7109375" style="216" customWidth="1"/>
    <col min="10252" max="10252" width="120" style="216" customWidth="1"/>
    <col min="10253" max="10253" width="38.7109375" style="216" customWidth="1"/>
    <col min="10254" max="10254" width="6.28515625" style="216" customWidth="1"/>
    <col min="10255" max="10255" width="12.28515625" style="216" customWidth="1"/>
    <col min="10256" max="10257" width="24.42578125" style="216" customWidth="1"/>
    <col min="10258" max="10258" width="15.42578125" style="216" customWidth="1"/>
    <col min="10259" max="10496" width="11.42578125" style="216"/>
    <col min="10497" max="10497" width="5.140625" style="216" customWidth="1"/>
    <col min="10498" max="10498" width="11.42578125" style="216" customWidth="1"/>
    <col min="10499" max="10499" width="18.42578125" style="216" customWidth="1"/>
    <col min="10500" max="10501" width="9.7109375" style="216" customWidth="1"/>
    <col min="10502" max="10503" width="13.42578125" style="216" customWidth="1"/>
    <col min="10504" max="10504" width="14.28515625" style="216" customWidth="1"/>
    <col min="10505" max="10507" width="9.7109375" style="216" customWidth="1"/>
    <col min="10508" max="10508" width="120" style="216" customWidth="1"/>
    <col min="10509" max="10509" width="38.7109375" style="216" customWidth="1"/>
    <col min="10510" max="10510" width="6.28515625" style="216" customWidth="1"/>
    <col min="10511" max="10511" width="12.28515625" style="216" customWidth="1"/>
    <col min="10512" max="10513" width="24.42578125" style="216" customWidth="1"/>
    <col min="10514" max="10514" width="15.42578125" style="216" customWidth="1"/>
    <col min="10515" max="10752" width="11.42578125" style="216"/>
    <col min="10753" max="10753" width="5.140625" style="216" customWidth="1"/>
    <col min="10754" max="10754" width="11.42578125" style="216" customWidth="1"/>
    <col min="10755" max="10755" width="18.42578125" style="216" customWidth="1"/>
    <col min="10756" max="10757" width="9.7109375" style="216" customWidth="1"/>
    <col min="10758" max="10759" width="13.42578125" style="216" customWidth="1"/>
    <col min="10760" max="10760" width="14.28515625" style="216" customWidth="1"/>
    <col min="10761" max="10763" width="9.7109375" style="216" customWidth="1"/>
    <col min="10764" max="10764" width="120" style="216" customWidth="1"/>
    <col min="10765" max="10765" width="38.7109375" style="216" customWidth="1"/>
    <col min="10766" max="10766" width="6.28515625" style="216" customWidth="1"/>
    <col min="10767" max="10767" width="12.28515625" style="216" customWidth="1"/>
    <col min="10768" max="10769" width="24.42578125" style="216" customWidth="1"/>
    <col min="10770" max="10770" width="15.42578125" style="216" customWidth="1"/>
    <col min="10771" max="11008" width="11.42578125" style="216"/>
    <col min="11009" max="11009" width="5.140625" style="216" customWidth="1"/>
    <col min="11010" max="11010" width="11.42578125" style="216" customWidth="1"/>
    <col min="11011" max="11011" width="18.42578125" style="216" customWidth="1"/>
    <col min="11012" max="11013" width="9.7109375" style="216" customWidth="1"/>
    <col min="11014" max="11015" width="13.42578125" style="216" customWidth="1"/>
    <col min="11016" max="11016" width="14.28515625" style="216" customWidth="1"/>
    <col min="11017" max="11019" width="9.7109375" style="216" customWidth="1"/>
    <col min="11020" max="11020" width="120" style="216" customWidth="1"/>
    <col min="11021" max="11021" width="38.7109375" style="216" customWidth="1"/>
    <col min="11022" max="11022" width="6.28515625" style="216" customWidth="1"/>
    <col min="11023" max="11023" width="12.28515625" style="216" customWidth="1"/>
    <col min="11024" max="11025" width="24.42578125" style="216" customWidth="1"/>
    <col min="11026" max="11026" width="15.42578125" style="216" customWidth="1"/>
    <col min="11027" max="11264" width="11.42578125" style="216"/>
    <col min="11265" max="11265" width="5.140625" style="216" customWidth="1"/>
    <col min="11266" max="11266" width="11.42578125" style="216" customWidth="1"/>
    <col min="11267" max="11267" width="18.42578125" style="216" customWidth="1"/>
    <col min="11268" max="11269" width="9.7109375" style="216" customWidth="1"/>
    <col min="11270" max="11271" width="13.42578125" style="216" customWidth="1"/>
    <col min="11272" max="11272" width="14.28515625" style="216" customWidth="1"/>
    <col min="11273" max="11275" width="9.7109375" style="216" customWidth="1"/>
    <col min="11276" max="11276" width="120" style="216" customWidth="1"/>
    <col min="11277" max="11277" width="38.7109375" style="216" customWidth="1"/>
    <col min="11278" max="11278" width="6.28515625" style="216" customWidth="1"/>
    <col min="11279" max="11279" width="12.28515625" style="216" customWidth="1"/>
    <col min="11280" max="11281" width="24.42578125" style="216" customWidth="1"/>
    <col min="11282" max="11282" width="15.42578125" style="216" customWidth="1"/>
    <col min="11283" max="11520" width="11.42578125" style="216"/>
    <col min="11521" max="11521" width="5.140625" style="216" customWidth="1"/>
    <col min="11522" max="11522" width="11.42578125" style="216" customWidth="1"/>
    <col min="11523" max="11523" width="18.42578125" style="216" customWidth="1"/>
    <col min="11524" max="11525" width="9.7109375" style="216" customWidth="1"/>
    <col min="11526" max="11527" width="13.42578125" style="216" customWidth="1"/>
    <col min="11528" max="11528" width="14.28515625" style="216" customWidth="1"/>
    <col min="11529" max="11531" width="9.7109375" style="216" customWidth="1"/>
    <col min="11532" max="11532" width="120" style="216" customWidth="1"/>
    <col min="11533" max="11533" width="38.7109375" style="216" customWidth="1"/>
    <col min="11534" max="11534" width="6.28515625" style="216" customWidth="1"/>
    <col min="11535" max="11535" width="12.28515625" style="216" customWidth="1"/>
    <col min="11536" max="11537" width="24.42578125" style="216" customWidth="1"/>
    <col min="11538" max="11538" width="15.42578125" style="216" customWidth="1"/>
    <col min="11539" max="11776" width="11.42578125" style="216"/>
    <col min="11777" max="11777" width="5.140625" style="216" customWidth="1"/>
    <col min="11778" max="11778" width="11.42578125" style="216" customWidth="1"/>
    <col min="11779" max="11779" width="18.42578125" style="216" customWidth="1"/>
    <col min="11780" max="11781" width="9.7109375" style="216" customWidth="1"/>
    <col min="11782" max="11783" width="13.42578125" style="216" customWidth="1"/>
    <col min="11784" max="11784" width="14.28515625" style="216" customWidth="1"/>
    <col min="11785" max="11787" width="9.7109375" style="216" customWidth="1"/>
    <col min="11788" max="11788" width="120" style="216" customWidth="1"/>
    <col min="11789" max="11789" width="38.7109375" style="216" customWidth="1"/>
    <col min="11790" max="11790" width="6.28515625" style="216" customWidth="1"/>
    <col min="11791" max="11791" width="12.28515625" style="216" customWidth="1"/>
    <col min="11792" max="11793" width="24.42578125" style="216" customWidth="1"/>
    <col min="11794" max="11794" width="15.42578125" style="216" customWidth="1"/>
    <col min="11795" max="12032" width="11.42578125" style="216"/>
    <col min="12033" max="12033" width="5.140625" style="216" customWidth="1"/>
    <col min="12034" max="12034" width="11.42578125" style="216" customWidth="1"/>
    <col min="12035" max="12035" width="18.42578125" style="216" customWidth="1"/>
    <col min="12036" max="12037" width="9.7109375" style="216" customWidth="1"/>
    <col min="12038" max="12039" width="13.42578125" style="216" customWidth="1"/>
    <col min="12040" max="12040" width="14.28515625" style="216" customWidth="1"/>
    <col min="12041" max="12043" width="9.7109375" style="216" customWidth="1"/>
    <col min="12044" max="12044" width="120" style="216" customWidth="1"/>
    <col min="12045" max="12045" width="38.7109375" style="216" customWidth="1"/>
    <col min="12046" max="12046" width="6.28515625" style="216" customWidth="1"/>
    <col min="12047" max="12047" width="12.28515625" style="216" customWidth="1"/>
    <col min="12048" max="12049" width="24.42578125" style="216" customWidth="1"/>
    <col min="12050" max="12050" width="15.42578125" style="216" customWidth="1"/>
    <col min="12051" max="12288" width="11.42578125" style="216"/>
    <col min="12289" max="12289" width="5.140625" style="216" customWidth="1"/>
    <col min="12290" max="12290" width="11.42578125" style="216" customWidth="1"/>
    <col min="12291" max="12291" width="18.42578125" style="216" customWidth="1"/>
    <col min="12292" max="12293" width="9.7109375" style="216" customWidth="1"/>
    <col min="12294" max="12295" width="13.42578125" style="216" customWidth="1"/>
    <col min="12296" max="12296" width="14.28515625" style="216" customWidth="1"/>
    <col min="12297" max="12299" width="9.7109375" style="216" customWidth="1"/>
    <col min="12300" max="12300" width="120" style="216" customWidth="1"/>
    <col min="12301" max="12301" width="38.7109375" style="216" customWidth="1"/>
    <col min="12302" max="12302" width="6.28515625" style="216" customWidth="1"/>
    <col min="12303" max="12303" width="12.28515625" style="216" customWidth="1"/>
    <col min="12304" max="12305" width="24.42578125" style="216" customWidth="1"/>
    <col min="12306" max="12306" width="15.42578125" style="216" customWidth="1"/>
    <col min="12307" max="12544" width="11.42578125" style="216"/>
    <col min="12545" max="12545" width="5.140625" style="216" customWidth="1"/>
    <col min="12546" max="12546" width="11.42578125" style="216" customWidth="1"/>
    <col min="12547" max="12547" width="18.42578125" style="216" customWidth="1"/>
    <col min="12548" max="12549" width="9.7109375" style="216" customWidth="1"/>
    <col min="12550" max="12551" width="13.42578125" style="216" customWidth="1"/>
    <col min="12552" max="12552" width="14.28515625" style="216" customWidth="1"/>
    <col min="12553" max="12555" width="9.7109375" style="216" customWidth="1"/>
    <col min="12556" max="12556" width="120" style="216" customWidth="1"/>
    <col min="12557" max="12557" width="38.7109375" style="216" customWidth="1"/>
    <col min="12558" max="12558" width="6.28515625" style="216" customWidth="1"/>
    <col min="12559" max="12559" width="12.28515625" style="216" customWidth="1"/>
    <col min="12560" max="12561" width="24.42578125" style="216" customWidth="1"/>
    <col min="12562" max="12562" width="15.42578125" style="216" customWidth="1"/>
    <col min="12563" max="12800" width="11.42578125" style="216"/>
    <col min="12801" max="12801" width="5.140625" style="216" customWidth="1"/>
    <col min="12802" max="12802" width="11.42578125" style="216" customWidth="1"/>
    <col min="12803" max="12803" width="18.42578125" style="216" customWidth="1"/>
    <col min="12804" max="12805" width="9.7109375" style="216" customWidth="1"/>
    <col min="12806" max="12807" width="13.42578125" style="216" customWidth="1"/>
    <col min="12808" max="12808" width="14.28515625" style="216" customWidth="1"/>
    <col min="12809" max="12811" width="9.7109375" style="216" customWidth="1"/>
    <col min="12812" max="12812" width="120" style="216" customWidth="1"/>
    <col min="12813" max="12813" width="38.7109375" style="216" customWidth="1"/>
    <col min="12814" max="12814" width="6.28515625" style="216" customWidth="1"/>
    <col min="12815" max="12815" width="12.28515625" style="216" customWidth="1"/>
    <col min="12816" max="12817" width="24.42578125" style="216" customWidth="1"/>
    <col min="12818" max="12818" width="15.42578125" style="216" customWidth="1"/>
    <col min="12819" max="13056" width="11.42578125" style="216"/>
    <col min="13057" max="13057" width="5.140625" style="216" customWidth="1"/>
    <col min="13058" max="13058" width="11.42578125" style="216" customWidth="1"/>
    <col min="13059" max="13059" width="18.42578125" style="216" customWidth="1"/>
    <col min="13060" max="13061" width="9.7109375" style="216" customWidth="1"/>
    <col min="13062" max="13063" width="13.42578125" style="216" customWidth="1"/>
    <col min="13064" max="13064" width="14.28515625" style="216" customWidth="1"/>
    <col min="13065" max="13067" width="9.7109375" style="216" customWidth="1"/>
    <col min="13068" max="13068" width="120" style="216" customWidth="1"/>
    <col min="13069" max="13069" width="38.7109375" style="216" customWidth="1"/>
    <col min="13070" max="13070" width="6.28515625" style="216" customWidth="1"/>
    <col min="13071" max="13071" width="12.28515625" style="216" customWidth="1"/>
    <col min="13072" max="13073" width="24.42578125" style="216" customWidth="1"/>
    <col min="13074" max="13074" width="15.42578125" style="216" customWidth="1"/>
    <col min="13075" max="13312" width="11.42578125" style="216"/>
    <col min="13313" max="13313" width="5.140625" style="216" customWidth="1"/>
    <col min="13314" max="13314" width="11.42578125" style="216" customWidth="1"/>
    <col min="13315" max="13315" width="18.42578125" style="216" customWidth="1"/>
    <col min="13316" max="13317" width="9.7109375" style="216" customWidth="1"/>
    <col min="13318" max="13319" width="13.42578125" style="216" customWidth="1"/>
    <col min="13320" max="13320" width="14.28515625" style="216" customWidth="1"/>
    <col min="13321" max="13323" width="9.7109375" style="216" customWidth="1"/>
    <col min="13324" max="13324" width="120" style="216" customWidth="1"/>
    <col min="13325" max="13325" width="38.7109375" style="216" customWidth="1"/>
    <col min="13326" max="13326" width="6.28515625" style="216" customWidth="1"/>
    <col min="13327" max="13327" width="12.28515625" style="216" customWidth="1"/>
    <col min="13328" max="13329" width="24.42578125" style="216" customWidth="1"/>
    <col min="13330" max="13330" width="15.42578125" style="216" customWidth="1"/>
    <col min="13331" max="13568" width="11.42578125" style="216"/>
    <col min="13569" max="13569" width="5.140625" style="216" customWidth="1"/>
    <col min="13570" max="13570" width="11.42578125" style="216" customWidth="1"/>
    <col min="13571" max="13571" width="18.42578125" style="216" customWidth="1"/>
    <col min="13572" max="13573" width="9.7109375" style="216" customWidth="1"/>
    <col min="13574" max="13575" width="13.42578125" style="216" customWidth="1"/>
    <col min="13576" max="13576" width="14.28515625" style="216" customWidth="1"/>
    <col min="13577" max="13579" width="9.7109375" style="216" customWidth="1"/>
    <col min="13580" max="13580" width="120" style="216" customWidth="1"/>
    <col min="13581" max="13581" width="38.7109375" style="216" customWidth="1"/>
    <col min="13582" max="13582" width="6.28515625" style="216" customWidth="1"/>
    <col min="13583" max="13583" width="12.28515625" style="216" customWidth="1"/>
    <col min="13584" max="13585" width="24.42578125" style="216" customWidth="1"/>
    <col min="13586" max="13586" width="15.42578125" style="216" customWidth="1"/>
    <col min="13587" max="13824" width="11.42578125" style="216"/>
    <col min="13825" max="13825" width="5.140625" style="216" customWidth="1"/>
    <col min="13826" max="13826" width="11.42578125" style="216" customWidth="1"/>
    <col min="13827" max="13827" width="18.42578125" style="216" customWidth="1"/>
    <col min="13828" max="13829" width="9.7109375" style="216" customWidth="1"/>
    <col min="13830" max="13831" width="13.42578125" style="216" customWidth="1"/>
    <col min="13832" max="13832" width="14.28515625" style="216" customWidth="1"/>
    <col min="13833" max="13835" width="9.7109375" style="216" customWidth="1"/>
    <col min="13836" max="13836" width="120" style="216" customWidth="1"/>
    <col min="13837" max="13837" width="38.7109375" style="216" customWidth="1"/>
    <col min="13838" max="13838" width="6.28515625" style="216" customWidth="1"/>
    <col min="13839" max="13839" width="12.28515625" style="216" customWidth="1"/>
    <col min="13840" max="13841" width="24.42578125" style="216" customWidth="1"/>
    <col min="13842" max="13842" width="15.42578125" style="216" customWidth="1"/>
    <col min="13843" max="14080" width="11.42578125" style="216"/>
    <col min="14081" max="14081" width="5.140625" style="216" customWidth="1"/>
    <col min="14082" max="14082" width="11.42578125" style="216" customWidth="1"/>
    <col min="14083" max="14083" width="18.42578125" style="216" customWidth="1"/>
    <col min="14084" max="14085" width="9.7109375" style="216" customWidth="1"/>
    <col min="14086" max="14087" width="13.42578125" style="216" customWidth="1"/>
    <col min="14088" max="14088" width="14.28515625" style="216" customWidth="1"/>
    <col min="14089" max="14091" width="9.7109375" style="216" customWidth="1"/>
    <col min="14092" max="14092" width="120" style="216" customWidth="1"/>
    <col min="14093" max="14093" width="38.7109375" style="216" customWidth="1"/>
    <col min="14094" max="14094" width="6.28515625" style="216" customWidth="1"/>
    <col min="14095" max="14095" width="12.28515625" style="216" customWidth="1"/>
    <col min="14096" max="14097" width="24.42578125" style="216" customWidth="1"/>
    <col min="14098" max="14098" width="15.42578125" style="216" customWidth="1"/>
    <col min="14099" max="14336" width="11.42578125" style="216"/>
    <col min="14337" max="14337" width="5.140625" style="216" customWidth="1"/>
    <col min="14338" max="14338" width="11.42578125" style="216" customWidth="1"/>
    <col min="14339" max="14339" width="18.42578125" style="216" customWidth="1"/>
    <col min="14340" max="14341" width="9.7109375" style="216" customWidth="1"/>
    <col min="14342" max="14343" width="13.42578125" style="216" customWidth="1"/>
    <col min="14344" max="14344" width="14.28515625" style="216" customWidth="1"/>
    <col min="14345" max="14347" width="9.7109375" style="216" customWidth="1"/>
    <col min="14348" max="14348" width="120" style="216" customWidth="1"/>
    <col min="14349" max="14349" width="38.7109375" style="216" customWidth="1"/>
    <col min="14350" max="14350" width="6.28515625" style="216" customWidth="1"/>
    <col min="14351" max="14351" width="12.28515625" style="216" customWidth="1"/>
    <col min="14352" max="14353" width="24.42578125" style="216" customWidth="1"/>
    <col min="14354" max="14354" width="15.42578125" style="216" customWidth="1"/>
    <col min="14355" max="14592" width="11.42578125" style="216"/>
    <col min="14593" max="14593" width="5.140625" style="216" customWidth="1"/>
    <col min="14594" max="14594" width="11.42578125" style="216" customWidth="1"/>
    <col min="14595" max="14595" width="18.42578125" style="216" customWidth="1"/>
    <col min="14596" max="14597" width="9.7109375" style="216" customWidth="1"/>
    <col min="14598" max="14599" width="13.42578125" style="216" customWidth="1"/>
    <col min="14600" max="14600" width="14.28515625" style="216" customWidth="1"/>
    <col min="14601" max="14603" width="9.7109375" style="216" customWidth="1"/>
    <col min="14604" max="14604" width="120" style="216" customWidth="1"/>
    <col min="14605" max="14605" width="38.7109375" style="216" customWidth="1"/>
    <col min="14606" max="14606" width="6.28515625" style="216" customWidth="1"/>
    <col min="14607" max="14607" width="12.28515625" style="216" customWidth="1"/>
    <col min="14608" max="14609" width="24.42578125" style="216" customWidth="1"/>
    <col min="14610" max="14610" width="15.42578125" style="216" customWidth="1"/>
    <col min="14611" max="14848" width="11.42578125" style="216"/>
    <col min="14849" max="14849" width="5.140625" style="216" customWidth="1"/>
    <col min="14850" max="14850" width="11.42578125" style="216" customWidth="1"/>
    <col min="14851" max="14851" width="18.42578125" style="216" customWidth="1"/>
    <col min="14852" max="14853" width="9.7109375" style="216" customWidth="1"/>
    <col min="14854" max="14855" width="13.42578125" style="216" customWidth="1"/>
    <col min="14856" max="14856" width="14.28515625" style="216" customWidth="1"/>
    <col min="14857" max="14859" width="9.7109375" style="216" customWidth="1"/>
    <col min="14860" max="14860" width="120" style="216" customWidth="1"/>
    <col min="14861" max="14861" width="38.7109375" style="216" customWidth="1"/>
    <col min="14862" max="14862" width="6.28515625" style="216" customWidth="1"/>
    <col min="14863" max="14863" width="12.28515625" style="216" customWidth="1"/>
    <col min="14864" max="14865" width="24.42578125" style="216" customWidth="1"/>
    <col min="14866" max="14866" width="15.42578125" style="216" customWidth="1"/>
    <col min="14867" max="15104" width="11.42578125" style="216"/>
    <col min="15105" max="15105" width="5.140625" style="216" customWidth="1"/>
    <col min="15106" max="15106" width="11.42578125" style="216" customWidth="1"/>
    <col min="15107" max="15107" width="18.42578125" style="216" customWidth="1"/>
    <col min="15108" max="15109" width="9.7109375" style="216" customWidth="1"/>
    <col min="15110" max="15111" width="13.42578125" style="216" customWidth="1"/>
    <col min="15112" max="15112" width="14.28515625" style="216" customWidth="1"/>
    <col min="15113" max="15115" width="9.7109375" style="216" customWidth="1"/>
    <col min="15116" max="15116" width="120" style="216" customWidth="1"/>
    <col min="15117" max="15117" width="38.7109375" style="216" customWidth="1"/>
    <col min="15118" max="15118" width="6.28515625" style="216" customWidth="1"/>
    <col min="15119" max="15119" width="12.28515625" style="216" customWidth="1"/>
    <col min="15120" max="15121" width="24.42578125" style="216" customWidth="1"/>
    <col min="15122" max="15122" width="15.42578125" style="216" customWidth="1"/>
    <col min="15123" max="15360" width="11.42578125" style="216"/>
    <col min="15361" max="15361" width="5.140625" style="216" customWidth="1"/>
    <col min="15362" max="15362" width="11.42578125" style="216" customWidth="1"/>
    <col min="15363" max="15363" width="18.42578125" style="216" customWidth="1"/>
    <col min="15364" max="15365" width="9.7109375" style="216" customWidth="1"/>
    <col min="15366" max="15367" width="13.42578125" style="216" customWidth="1"/>
    <col min="15368" max="15368" width="14.28515625" style="216" customWidth="1"/>
    <col min="15369" max="15371" width="9.7109375" style="216" customWidth="1"/>
    <col min="15372" max="15372" width="120" style="216" customWidth="1"/>
    <col min="15373" max="15373" width="38.7109375" style="216" customWidth="1"/>
    <col min="15374" max="15374" width="6.28515625" style="216" customWidth="1"/>
    <col min="15375" max="15375" width="12.28515625" style="216" customWidth="1"/>
    <col min="15376" max="15377" width="24.42578125" style="216" customWidth="1"/>
    <col min="15378" max="15378" width="15.42578125" style="216" customWidth="1"/>
    <col min="15379" max="15616" width="11.42578125" style="216"/>
    <col min="15617" max="15617" width="5.140625" style="216" customWidth="1"/>
    <col min="15618" max="15618" width="11.42578125" style="216" customWidth="1"/>
    <col min="15619" max="15619" width="18.42578125" style="216" customWidth="1"/>
    <col min="15620" max="15621" width="9.7109375" style="216" customWidth="1"/>
    <col min="15622" max="15623" width="13.42578125" style="216" customWidth="1"/>
    <col min="15624" max="15624" width="14.28515625" style="216" customWidth="1"/>
    <col min="15625" max="15627" width="9.7109375" style="216" customWidth="1"/>
    <col min="15628" max="15628" width="120" style="216" customWidth="1"/>
    <col min="15629" max="15629" width="38.7109375" style="216" customWidth="1"/>
    <col min="15630" max="15630" width="6.28515625" style="216" customWidth="1"/>
    <col min="15631" max="15631" width="12.28515625" style="216" customWidth="1"/>
    <col min="15632" max="15633" width="24.42578125" style="216" customWidth="1"/>
    <col min="15634" max="15634" width="15.42578125" style="216" customWidth="1"/>
    <col min="15635" max="15872" width="11.42578125" style="216"/>
    <col min="15873" max="15873" width="5.140625" style="216" customWidth="1"/>
    <col min="15874" max="15874" width="11.42578125" style="216" customWidth="1"/>
    <col min="15875" max="15875" width="18.42578125" style="216" customWidth="1"/>
    <col min="15876" max="15877" width="9.7109375" style="216" customWidth="1"/>
    <col min="15878" max="15879" width="13.42578125" style="216" customWidth="1"/>
    <col min="15880" max="15880" width="14.28515625" style="216" customWidth="1"/>
    <col min="15881" max="15883" width="9.7109375" style="216" customWidth="1"/>
    <col min="15884" max="15884" width="120" style="216" customWidth="1"/>
    <col min="15885" max="15885" width="38.7109375" style="216" customWidth="1"/>
    <col min="15886" max="15886" width="6.28515625" style="216" customWidth="1"/>
    <col min="15887" max="15887" width="12.28515625" style="216" customWidth="1"/>
    <col min="15888" max="15889" width="24.42578125" style="216" customWidth="1"/>
    <col min="15890" max="15890" width="15.42578125" style="216" customWidth="1"/>
    <col min="15891" max="16128" width="11.42578125" style="216"/>
    <col min="16129" max="16129" width="5.140625" style="216" customWidth="1"/>
    <col min="16130" max="16130" width="11.42578125" style="216" customWidth="1"/>
    <col min="16131" max="16131" width="18.42578125" style="216" customWidth="1"/>
    <col min="16132" max="16133" width="9.7109375" style="216" customWidth="1"/>
    <col min="16134" max="16135" width="13.42578125" style="216" customWidth="1"/>
    <col min="16136" max="16136" width="14.28515625" style="216" customWidth="1"/>
    <col min="16137" max="16139" width="9.7109375" style="216" customWidth="1"/>
    <col min="16140" max="16140" width="120" style="216" customWidth="1"/>
    <col min="16141" max="16141" width="38.7109375" style="216" customWidth="1"/>
    <col min="16142" max="16142" width="6.28515625" style="216" customWidth="1"/>
    <col min="16143" max="16143" width="12.28515625" style="216" customWidth="1"/>
    <col min="16144" max="16145" width="24.42578125" style="216" customWidth="1"/>
    <col min="16146" max="16146" width="15.42578125" style="216" customWidth="1"/>
    <col min="16147" max="16384" width="11.42578125" style="216"/>
  </cols>
  <sheetData>
    <row r="1" spans="1:15" ht="41.25" customHeight="1" x14ac:dyDescent="0.2">
      <c r="A1" s="991" t="s">
        <v>2861</v>
      </c>
      <c r="B1" s="992"/>
      <c r="C1" s="992"/>
      <c r="D1" s="992"/>
      <c r="E1" s="992"/>
      <c r="F1" s="992"/>
      <c r="G1" s="992"/>
      <c r="H1" s="992"/>
      <c r="I1" s="992"/>
      <c r="J1" s="992"/>
      <c r="K1" s="992"/>
      <c r="L1" s="993"/>
      <c r="M1" s="305"/>
      <c r="N1" s="306"/>
      <c r="O1" s="306"/>
    </row>
    <row r="2" spans="1:15" ht="30" customHeight="1" thickBot="1" x14ac:dyDescent="0.25">
      <c r="A2" s="217">
        <v>1</v>
      </c>
      <c r="B2" s="994" t="s">
        <v>2863</v>
      </c>
      <c r="C2" s="994"/>
      <c r="D2" s="994"/>
      <c r="E2" s="995"/>
      <c r="F2" s="623" t="s">
        <v>3136</v>
      </c>
      <c r="G2" s="623"/>
      <c r="H2" s="623"/>
      <c r="I2" s="623"/>
      <c r="J2" s="623"/>
      <c r="K2" s="623"/>
      <c r="L2" s="624"/>
      <c r="M2" s="305"/>
      <c r="N2" s="306"/>
      <c r="O2" s="306"/>
    </row>
    <row r="3" spans="1:15" ht="15" customHeight="1" thickBot="1" x14ac:dyDescent="0.25">
      <c r="A3" s="996"/>
      <c r="B3" s="997"/>
      <c r="C3" s="997"/>
      <c r="D3" s="997"/>
      <c r="E3" s="997"/>
      <c r="F3" s="997"/>
      <c r="G3" s="997"/>
      <c r="H3" s="997"/>
      <c r="I3" s="997"/>
      <c r="J3" s="997"/>
      <c r="K3" s="997"/>
      <c r="L3" s="998"/>
      <c r="M3" s="305"/>
      <c r="N3" s="306"/>
      <c r="O3" s="306"/>
    </row>
    <row r="4" spans="1:15" ht="30" customHeight="1" x14ac:dyDescent="0.25">
      <c r="A4" s="999" t="s">
        <v>0</v>
      </c>
      <c r="B4" s="1000"/>
      <c r="C4" s="1000"/>
      <c r="D4" s="1000"/>
      <c r="E4" s="1000"/>
      <c r="F4" s="1000"/>
      <c r="G4" s="1000"/>
      <c r="H4" s="1000"/>
      <c r="I4" s="1000"/>
      <c r="J4" s="1000"/>
      <c r="K4" s="1001"/>
      <c r="L4" s="1002"/>
      <c r="M4" s="305"/>
      <c r="N4" s="306"/>
      <c r="O4" s="306"/>
    </row>
    <row r="5" spans="1:15" ht="60" customHeight="1" x14ac:dyDescent="0.2">
      <c r="A5" s="266">
        <v>2</v>
      </c>
      <c r="B5" s="961" t="s">
        <v>2865</v>
      </c>
      <c r="C5" s="961"/>
      <c r="D5" s="961"/>
      <c r="E5" s="1003" t="s">
        <v>3106</v>
      </c>
      <c r="F5" s="1003"/>
      <c r="G5" s="1003"/>
      <c r="H5" s="1003"/>
      <c r="I5" s="1003"/>
      <c r="J5" s="1003"/>
      <c r="K5" s="1003"/>
      <c r="L5" s="1004"/>
      <c r="M5" s="307"/>
      <c r="N5" s="306"/>
      <c r="O5" s="306"/>
    </row>
    <row r="6" spans="1:15" ht="30" customHeight="1" x14ac:dyDescent="0.2">
      <c r="A6" s="1005">
        <v>3</v>
      </c>
      <c r="B6" s="961" t="s">
        <v>2867</v>
      </c>
      <c r="C6" s="961"/>
      <c r="D6" s="961"/>
      <c r="E6" s="1003" t="s">
        <v>3107</v>
      </c>
      <c r="F6" s="1003"/>
      <c r="G6" s="1003"/>
      <c r="H6" s="1003"/>
      <c r="I6" s="1003"/>
      <c r="J6" s="1003"/>
      <c r="K6" s="1003"/>
      <c r="L6" s="1004"/>
      <c r="M6" s="308"/>
      <c r="N6" s="306"/>
      <c r="O6" s="306"/>
    </row>
    <row r="7" spans="1:15" ht="30" customHeight="1" x14ac:dyDescent="0.2">
      <c r="A7" s="1005"/>
      <c r="B7" s="961"/>
      <c r="C7" s="961"/>
      <c r="D7" s="961"/>
      <c r="E7" s="267" t="s">
        <v>2870</v>
      </c>
      <c r="F7" s="971" t="s">
        <v>3108</v>
      </c>
      <c r="G7" s="971"/>
      <c r="H7" s="971"/>
      <c r="I7" s="267" t="s">
        <v>2871</v>
      </c>
      <c r="J7" s="972" t="s">
        <v>3109</v>
      </c>
      <c r="K7" s="973"/>
      <c r="L7" s="974"/>
      <c r="M7" s="308"/>
      <c r="N7" s="306"/>
      <c r="O7" s="306"/>
    </row>
    <row r="8" spans="1:15" ht="30" hidden="1" customHeight="1" outlineLevel="1" x14ac:dyDescent="0.2">
      <c r="A8" s="978" t="s">
        <v>2873</v>
      </c>
      <c r="B8" s="980" t="s">
        <v>2874</v>
      </c>
      <c r="C8" s="980"/>
      <c r="D8" s="980"/>
      <c r="E8" s="919" t="s">
        <v>2875</v>
      </c>
      <c r="F8" s="919"/>
      <c r="G8" s="971" t="s">
        <v>3110</v>
      </c>
      <c r="H8" s="971"/>
      <c r="I8" s="971"/>
      <c r="J8" s="971"/>
      <c r="K8" s="971"/>
      <c r="L8" s="981"/>
      <c r="M8" s="305"/>
      <c r="N8" s="306" t="s">
        <v>2877</v>
      </c>
      <c r="O8" s="306"/>
    </row>
    <row r="9" spans="1:15" ht="30" hidden="1" customHeight="1" outlineLevel="1" x14ac:dyDescent="0.2">
      <c r="A9" s="979"/>
      <c r="B9" s="980"/>
      <c r="C9" s="980"/>
      <c r="D9" s="980"/>
      <c r="E9" s="268" t="s">
        <v>2870</v>
      </c>
      <c r="F9" s="971" t="s">
        <v>3108</v>
      </c>
      <c r="G9" s="971"/>
      <c r="H9" s="971"/>
      <c r="I9" s="268" t="s">
        <v>2878</v>
      </c>
      <c r="J9" s="972" t="s">
        <v>3111</v>
      </c>
      <c r="K9" s="973"/>
      <c r="L9" s="974"/>
      <c r="M9" s="305"/>
      <c r="N9" s="306"/>
      <c r="O9" s="306"/>
    </row>
    <row r="10" spans="1:15" ht="30" customHeight="1" collapsed="1" x14ac:dyDescent="0.2">
      <c r="A10" s="1005">
        <v>4</v>
      </c>
      <c r="B10" s="961" t="s">
        <v>2879</v>
      </c>
      <c r="C10" s="961"/>
      <c r="D10" s="961"/>
      <c r="E10" s="969" t="s">
        <v>2880</v>
      </c>
      <c r="F10" s="969"/>
      <c r="G10" s="969"/>
      <c r="H10" s="969"/>
      <c r="I10" s="969"/>
      <c r="J10" s="969"/>
      <c r="K10" s="969"/>
      <c r="L10" s="970"/>
      <c r="M10" s="305"/>
      <c r="N10" s="306"/>
      <c r="O10" s="306"/>
    </row>
    <row r="11" spans="1:15" ht="30" customHeight="1" x14ac:dyDescent="0.2">
      <c r="A11" s="1005"/>
      <c r="B11" s="961"/>
      <c r="C11" s="961"/>
      <c r="D11" s="961"/>
      <c r="E11" s="267" t="s">
        <v>2870</v>
      </c>
      <c r="F11" s="971" t="s">
        <v>2886</v>
      </c>
      <c r="G11" s="971"/>
      <c r="H11" s="971"/>
      <c r="I11" s="267" t="s">
        <v>2871</v>
      </c>
      <c r="J11" s="972" t="s">
        <v>3048</v>
      </c>
      <c r="K11" s="973"/>
      <c r="L11" s="974"/>
      <c r="M11" s="305"/>
      <c r="N11" s="306"/>
      <c r="O11" s="306"/>
    </row>
    <row r="12" spans="1:15" ht="30" customHeight="1" x14ac:dyDescent="0.2">
      <c r="A12" s="266">
        <v>5</v>
      </c>
      <c r="B12" s="961" t="s">
        <v>11</v>
      </c>
      <c r="C12" s="961"/>
      <c r="D12" s="961"/>
      <c r="E12" s="982" t="s">
        <v>14</v>
      </c>
      <c r="F12" s="982"/>
      <c r="G12" s="982"/>
      <c r="H12" s="982"/>
      <c r="I12" s="982"/>
      <c r="J12" s="982"/>
      <c r="K12" s="983"/>
      <c r="L12" s="984"/>
      <c r="M12" s="305"/>
      <c r="N12" s="306"/>
      <c r="O12" s="306"/>
    </row>
    <row r="13" spans="1:15" ht="33" customHeight="1" x14ac:dyDescent="0.2">
      <c r="A13" s="266">
        <v>6</v>
      </c>
      <c r="B13" s="961" t="s">
        <v>2881</v>
      </c>
      <c r="C13" s="961"/>
      <c r="D13" s="961"/>
      <c r="E13" s="962" t="s">
        <v>2882</v>
      </c>
      <c r="F13" s="962"/>
      <c r="G13" s="962"/>
      <c r="H13" s="962"/>
      <c r="I13" s="962"/>
      <c r="J13" s="962"/>
      <c r="K13" s="962"/>
      <c r="L13" s="963"/>
      <c r="M13" s="305"/>
      <c r="N13" s="306"/>
      <c r="O13" s="306"/>
    </row>
    <row r="14" spans="1:15" ht="30" customHeight="1" x14ac:dyDescent="0.2">
      <c r="A14" s="266">
        <v>7</v>
      </c>
      <c r="B14" s="961" t="s">
        <v>2883</v>
      </c>
      <c r="C14" s="961"/>
      <c r="D14" s="961"/>
      <c r="E14" s="982" t="s">
        <v>2884</v>
      </c>
      <c r="F14" s="982"/>
      <c r="G14" s="982"/>
      <c r="H14" s="982"/>
      <c r="I14" s="982"/>
      <c r="J14" s="982"/>
      <c r="K14" s="982"/>
      <c r="L14" s="1006"/>
      <c r="M14" s="305"/>
      <c r="N14" s="306"/>
      <c r="O14" s="306"/>
    </row>
    <row r="15" spans="1:15" ht="30" customHeight="1" x14ac:dyDescent="0.2">
      <c r="A15" s="266">
        <v>8</v>
      </c>
      <c r="B15" s="961" t="s">
        <v>2885</v>
      </c>
      <c r="C15" s="961"/>
      <c r="D15" s="961"/>
      <c r="E15" s="962" t="s">
        <v>2886</v>
      </c>
      <c r="F15" s="962"/>
      <c r="G15" s="962"/>
      <c r="H15" s="962"/>
      <c r="I15" s="962"/>
      <c r="J15" s="962"/>
      <c r="K15" s="962"/>
      <c r="L15" s="963"/>
      <c r="M15" s="305"/>
      <c r="N15" s="306"/>
      <c r="O15" s="306"/>
    </row>
    <row r="16" spans="1:15" ht="62.25" customHeight="1" thickBot="1" x14ac:dyDescent="0.25">
      <c r="A16" s="266">
        <v>9</v>
      </c>
      <c r="B16" s="961" t="s">
        <v>2</v>
      </c>
      <c r="C16" s="961"/>
      <c r="D16" s="961"/>
      <c r="E16" s="964" t="s">
        <v>1561</v>
      </c>
      <c r="F16" s="964"/>
      <c r="G16" s="964"/>
      <c r="H16" s="964"/>
      <c r="I16" s="964"/>
      <c r="J16" s="964"/>
      <c r="K16" s="964"/>
      <c r="L16" s="965"/>
      <c r="M16" s="305"/>
      <c r="N16" s="306"/>
      <c r="O16" s="306"/>
    </row>
    <row r="17" spans="1:16" ht="54.75" hidden="1" customHeight="1" outlineLevel="1" thickBot="1" x14ac:dyDescent="0.25">
      <c r="A17" s="269" t="s">
        <v>2887</v>
      </c>
      <c r="B17" s="966" t="s">
        <v>2888</v>
      </c>
      <c r="C17" s="966"/>
      <c r="D17" s="966"/>
      <c r="E17" s="967" t="s">
        <v>3112</v>
      </c>
      <c r="F17" s="967"/>
      <c r="G17" s="967"/>
      <c r="H17" s="967"/>
      <c r="I17" s="967"/>
      <c r="J17" s="967"/>
      <c r="K17" s="967"/>
      <c r="L17" s="968"/>
      <c r="M17" s="308"/>
      <c r="N17" s="306" t="s">
        <v>2889</v>
      </c>
      <c r="O17" s="306"/>
    </row>
    <row r="18" spans="1:16" ht="15" customHeight="1" collapsed="1" thickBot="1" x14ac:dyDescent="0.25">
      <c r="A18" s="975"/>
      <c r="B18" s="976"/>
      <c r="C18" s="976"/>
      <c r="D18" s="976"/>
      <c r="E18" s="976"/>
      <c r="F18" s="976"/>
      <c r="G18" s="976"/>
      <c r="H18" s="976"/>
      <c r="I18" s="976"/>
      <c r="J18" s="976"/>
      <c r="K18" s="976"/>
      <c r="L18" s="977"/>
      <c r="M18" s="305"/>
      <c r="N18" s="306"/>
      <c r="O18" s="306"/>
    </row>
    <row r="19" spans="1:16" ht="30" customHeight="1" x14ac:dyDescent="0.2">
      <c r="A19" s="953" t="s">
        <v>2890</v>
      </c>
      <c r="B19" s="954"/>
      <c r="C19" s="954"/>
      <c r="D19" s="954"/>
      <c r="E19" s="954"/>
      <c r="F19" s="954"/>
      <c r="G19" s="954"/>
      <c r="H19" s="954"/>
      <c r="I19" s="954"/>
      <c r="J19" s="954"/>
      <c r="K19" s="954"/>
      <c r="L19" s="955"/>
      <c r="M19" s="305"/>
      <c r="N19" s="306"/>
      <c r="O19" s="306"/>
    </row>
    <row r="20" spans="1:16" ht="41.25" customHeight="1" x14ac:dyDescent="0.2">
      <c r="A20" s="266">
        <v>10</v>
      </c>
      <c r="B20" s="915" t="s">
        <v>2891</v>
      </c>
      <c r="C20" s="915"/>
      <c r="D20" s="956" t="s">
        <v>2892</v>
      </c>
      <c r="E20" s="956"/>
      <c r="F20" s="956"/>
      <c r="G20" s="956"/>
      <c r="H20" s="956"/>
      <c r="I20" s="956"/>
      <c r="J20" s="956"/>
      <c r="K20" s="956"/>
      <c r="L20" s="957"/>
      <c r="M20" s="305"/>
      <c r="N20" s="306"/>
      <c r="O20" s="306"/>
    </row>
    <row r="21" spans="1:16" ht="40.5" customHeight="1" thickBot="1" x14ac:dyDescent="0.25">
      <c r="A21" s="270">
        <v>11</v>
      </c>
      <c r="B21" s="958" t="s">
        <v>2893</v>
      </c>
      <c r="C21" s="958"/>
      <c r="D21" s="959" t="s">
        <v>2894</v>
      </c>
      <c r="E21" s="959"/>
      <c r="F21" s="959"/>
      <c r="G21" s="959"/>
      <c r="H21" s="959"/>
      <c r="I21" s="959"/>
      <c r="J21" s="959"/>
      <c r="K21" s="959"/>
      <c r="L21" s="960"/>
      <c r="M21" s="308"/>
      <c r="N21" s="306"/>
      <c r="O21" s="306"/>
    </row>
    <row r="22" spans="1:16" ht="15" customHeight="1" thickBot="1" x14ac:dyDescent="0.25">
      <c r="A22" s="876"/>
      <c r="B22" s="876"/>
      <c r="C22" s="876"/>
      <c r="D22" s="876"/>
      <c r="E22" s="876"/>
      <c r="F22" s="876"/>
      <c r="G22" s="876"/>
      <c r="H22" s="876"/>
      <c r="I22" s="876"/>
      <c r="J22" s="876"/>
      <c r="K22" s="876"/>
      <c r="L22" s="876"/>
      <c r="M22" s="305"/>
      <c r="N22" s="306"/>
      <c r="O22" s="306"/>
    </row>
    <row r="23" spans="1:16" ht="30" customHeight="1" x14ac:dyDescent="0.2">
      <c r="A23" s="271">
        <v>12</v>
      </c>
      <c r="B23" s="948" t="s">
        <v>2895</v>
      </c>
      <c r="C23" s="948"/>
      <c r="D23" s="949" t="s">
        <v>2896</v>
      </c>
      <c r="E23" s="949"/>
      <c r="F23" s="949"/>
      <c r="G23" s="949"/>
      <c r="H23" s="949"/>
      <c r="I23" s="949"/>
      <c r="J23" s="949"/>
      <c r="K23" s="949"/>
      <c r="L23" s="950"/>
      <c r="M23" s="305"/>
      <c r="N23" s="306"/>
      <c r="O23" s="306"/>
    </row>
    <row r="24" spans="1:16" ht="30" customHeight="1" x14ac:dyDescent="0.2">
      <c r="A24" s="272">
        <v>13</v>
      </c>
      <c r="B24" s="915" t="s">
        <v>2897</v>
      </c>
      <c r="C24" s="915"/>
      <c r="D24" s="951" t="s">
        <v>2898</v>
      </c>
      <c r="E24" s="951"/>
      <c r="F24" s="951"/>
      <c r="G24" s="951"/>
      <c r="H24" s="951"/>
      <c r="I24" s="951"/>
      <c r="J24" s="951"/>
      <c r="K24" s="951"/>
      <c r="L24" s="952"/>
      <c r="M24" s="305"/>
      <c r="N24" s="306"/>
      <c r="O24" s="306"/>
    </row>
    <row r="25" spans="1:16" ht="63" customHeight="1" x14ac:dyDescent="0.2">
      <c r="A25" s="272">
        <v>14</v>
      </c>
      <c r="B25" s="915" t="s">
        <v>2899</v>
      </c>
      <c r="C25" s="915"/>
      <c r="D25" s="951" t="s">
        <v>2900</v>
      </c>
      <c r="E25" s="951"/>
      <c r="F25" s="951"/>
      <c r="G25" s="951"/>
      <c r="H25" s="951"/>
      <c r="I25" s="951"/>
      <c r="J25" s="951"/>
      <c r="K25" s="951"/>
      <c r="L25" s="952"/>
      <c r="M25" s="305"/>
      <c r="N25" s="306"/>
      <c r="O25" s="306"/>
    </row>
    <row r="26" spans="1:16" ht="77.25" customHeight="1" x14ac:dyDescent="0.2">
      <c r="A26" s="272">
        <v>15</v>
      </c>
      <c r="B26" s="915" t="s">
        <v>2901</v>
      </c>
      <c r="C26" s="915"/>
      <c r="D26" s="930" t="s">
        <v>3113</v>
      </c>
      <c r="E26" s="930"/>
      <c r="F26" s="930"/>
      <c r="G26" s="930"/>
      <c r="H26" s="930"/>
      <c r="I26" s="930"/>
      <c r="J26" s="930"/>
      <c r="K26" s="930"/>
      <c r="L26" s="931"/>
      <c r="M26" s="307"/>
      <c r="N26" s="306"/>
      <c r="O26" s="306"/>
    </row>
    <row r="27" spans="1:16" s="219" customFormat="1" ht="408.75" customHeight="1" x14ac:dyDescent="0.2">
      <c r="A27" s="932">
        <v>16</v>
      </c>
      <c r="B27" s="934" t="s">
        <v>3114</v>
      </c>
      <c r="C27" s="935"/>
      <c r="D27" s="938" t="s">
        <v>3115</v>
      </c>
      <c r="E27" s="939"/>
      <c r="F27" s="939"/>
      <c r="G27" s="939"/>
      <c r="H27" s="939"/>
      <c r="I27" s="939"/>
      <c r="J27" s="939"/>
      <c r="K27" s="939"/>
      <c r="L27" s="940"/>
      <c r="M27" s="309"/>
      <c r="N27" s="310"/>
      <c r="O27" s="310"/>
      <c r="P27" s="220"/>
    </row>
    <row r="28" spans="1:16" s="219" customFormat="1" ht="362.25" customHeight="1" x14ac:dyDescent="0.2">
      <c r="A28" s="933"/>
      <c r="B28" s="936"/>
      <c r="C28" s="937"/>
      <c r="D28" s="941"/>
      <c r="E28" s="942"/>
      <c r="F28" s="942"/>
      <c r="G28" s="942"/>
      <c r="H28" s="942"/>
      <c r="I28" s="942"/>
      <c r="J28" s="942"/>
      <c r="K28" s="942"/>
      <c r="L28" s="943"/>
      <c r="M28" s="309"/>
      <c r="N28" s="310"/>
      <c r="O28" s="310"/>
      <c r="P28" s="220"/>
    </row>
    <row r="29" spans="1:16" ht="315" customHeight="1" x14ac:dyDescent="0.2">
      <c r="A29" s="272">
        <v>17</v>
      </c>
      <c r="B29" s="944" t="s">
        <v>2906</v>
      </c>
      <c r="C29" s="945"/>
      <c r="D29" s="946" t="s">
        <v>3116</v>
      </c>
      <c r="E29" s="946"/>
      <c r="F29" s="946"/>
      <c r="G29" s="946"/>
      <c r="H29" s="946"/>
      <c r="I29" s="946"/>
      <c r="J29" s="946"/>
      <c r="K29" s="946"/>
      <c r="L29" s="947"/>
      <c r="M29" s="305"/>
      <c r="N29" s="306"/>
      <c r="O29" s="306"/>
    </row>
    <row r="30" spans="1:16" ht="150.75" customHeight="1" thickBot="1" x14ac:dyDescent="0.25">
      <c r="A30" s="272">
        <v>18</v>
      </c>
      <c r="B30" s="891" t="s">
        <v>2908</v>
      </c>
      <c r="C30" s="891"/>
      <c r="D30" s="924" t="s">
        <v>3117</v>
      </c>
      <c r="E30" s="924"/>
      <c r="F30" s="924"/>
      <c r="G30" s="924"/>
      <c r="H30" s="924"/>
      <c r="I30" s="924"/>
      <c r="J30" s="924"/>
      <c r="K30" s="924"/>
      <c r="L30" s="925"/>
    </row>
    <row r="31" spans="1:16" ht="15.75" customHeight="1" thickBot="1" x14ac:dyDescent="0.25">
      <c r="A31" s="876"/>
      <c r="B31" s="876"/>
      <c r="C31" s="876"/>
      <c r="D31" s="876"/>
      <c r="E31" s="876"/>
      <c r="F31" s="876"/>
      <c r="G31" s="876"/>
      <c r="H31" s="876"/>
      <c r="I31" s="876"/>
      <c r="J31" s="876"/>
      <c r="K31" s="876"/>
      <c r="L31" s="876"/>
    </row>
    <row r="32" spans="1:16" ht="202.5" customHeight="1" x14ac:dyDescent="0.2">
      <c r="A32" s="272">
        <v>19</v>
      </c>
      <c r="B32" s="926" t="s">
        <v>2910</v>
      </c>
      <c r="C32" s="926"/>
      <c r="D32" s="927" t="s">
        <v>3118</v>
      </c>
      <c r="E32" s="927"/>
      <c r="F32" s="927"/>
      <c r="G32" s="927"/>
      <c r="H32" s="927"/>
      <c r="I32" s="927"/>
      <c r="J32" s="927"/>
      <c r="K32" s="927"/>
      <c r="L32" s="928"/>
      <c r="M32" s="221"/>
    </row>
    <row r="33" spans="1:18" ht="156.75" customHeight="1" x14ac:dyDescent="0.2">
      <c r="A33" s="272">
        <v>20</v>
      </c>
      <c r="B33" s="890" t="s">
        <v>2912</v>
      </c>
      <c r="C33" s="890"/>
      <c r="D33" s="920" t="s">
        <v>3119</v>
      </c>
      <c r="E33" s="920"/>
      <c r="F33" s="920"/>
      <c r="G33" s="920"/>
      <c r="H33" s="920"/>
      <c r="I33" s="920"/>
      <c r="J33" s="920"/>
      <c r="K33" s="920"/>
      <c r="L33" s="929"/>
      <c r="M33" s="222"/>
    </row>
    <row r="34" spans="1:18" ht="190.5" customHeight="1" thickBot="1" x14ac:dyDescent="0.25">
      <c r="A34" s="272">
        <v>21</v>
      </c>
      <c r="B34" s="915" t="s">
        <v>2915</v>
      </c>
      <c r="C34" s="915"/>
      <c r="D34" s="916" t="s">
        <v>3120</v>
      </c>
      <c r="E34" s="917"/>
      <c r="F34" s="917"/>
      <c r="G34" s="917"/>
      <c r="H34" s="917"/>
      <c r="I34" s="917"/>
      <c r="J34" s="917"/>
      <c r="K34" s="917"/>
      <c r="L34" s="918"/>
      <c r="M34" s="223"/>
    </row>
    <row r="35" spans="1:18" ht="93" hidden="1" customHeight="1" outlineLevel="1" thickBot="1" x14ac:dyDescent="0.25">
      <c r="A35" s="273" t="s">
        <v>2916</v>
      </c>
      <c r="B35" s="919" t="s">
        <v>2917</v>
      </c>
      <c r="C35" s="919"/>
      <c r="D35" s="920" t="s">
        <v>3121</v>
      </c>
      <c r="E35" s="921"/>
      <c r="F35" s="921"/>
      <c r="G35" s="921"/>
      <c r="H35" s="921"/>
      <c r="I35" s="921"/>
      <c r="J35" s="921"/>
      <c r="K35" s="921"/>
      <c r="L35" s="922"/>
      <c r="N35" s="216" t="s">
        <v>2919</v>
      </c>
    </row>
    <row r="36" spans="1:18" ht="258" hidden="1" customHeight="1" outlineLevel="1" thickBot="1" x14ac:dyDescent="0.25">
      <c r="A36" s="273" t="s">
        <v>2920</v>
      </c>
      <c r="B36" s="923" t="s">
        <v>2921</v>
      </c>
      <c r="C36" s="923"/>
      <c r="D36" s="924" t="s">
        <v>3122</v>
      </c>
      <c r="E36" s="924"/>
      <c r="F36" s="924"/>
      <c r="G36" s="924"/>
      <c r="H36" s="924"/>
      <c r="I36" s="924"/>
      <c r="J36" s="924"/>
      <c r="K36" s="924"/>
      <c r="L36" s="925"/>
      <c r="N36" s="216" t="s">
        <v>2923</v>
      </c>
    </row>
    <row r="37" spans="1:18" ht="13.5" collapsed="1" thickBot="1" x14ac:dyDescent="0.25">
      <c r="A37" s="876"/>
      <c r="B37" s="876"/>
      <c r="C37" s="876"/>
      <c r="D37" s="876"/>
      <c r="E37" s="876"/>
      <c r="F37" s="876"/>
      <c r="G37" s="876"/>
      <c r="H37" s="876"/>
      <c r="I37" s="876"/>
      <c r="J37" s="876"/>
      <c r="K37" s="876"/>
      <c r="L37" s="876"/>
    </row>
    <row r="38" spans="1:18" ht="68.25" customHeight="1" x14ac:dyDescent="0.2">
      <c r="A38" s="274">
        <v>22</v>
      </c>
      <c r="B38" s="906" t="s">
        <v>3077</v>
      </c>
      <c r="C38" s="906"/>
      <c r="D38" s="907" t="s">
        <v>2925</v>
      </c>
      <c r="E38" s="907"/>
      <c r="F38" s="908" t="s">
        <v>3123</v>
      </c>
      <c r="G38" s="909"/>
      <c r="H38" s="910" t="s">
        <v>2926</v>
      </c>
      <c r="I38" s="911"/>
      <c r="J38" s="912" t="s">
        <v>3103</v>
      </c>
      <c r="K38" s="913"/>
      <c r="L38" s="914"/>
      <c r="M38" s="224"/>
      <c r="N38" s="216" t="s">
        <v>2928</v>
      </c>
    </row>
    <row r="39" spans="1:18" ht="60" customHeight="1" thickBot="1" x14ac:dyDescent="0.25">
      <c r="A39" s="270">
        <v>23</v>
      </c>
      <c r="B39" s="900" t="s">
        <v>2929</v>
      </c>
      <c r="C39" s="901"/>
      <c r="D39" s="902" t="s">
        <v>2825</v>
      </c>
      <c r="E39" s="903"/>
      <c r="F39" s="903"/>
      <c r="G39" s="903"/>
      <c r="H39" s="903"/>
      <c r="I39" s="903"/>
      <c r="J39" s="903"/>
      <c r="K39" s="903"/>
      <c r="L39" s="904"/>
      <c r="N39" s="216" t="s">
        <v>2930</v>
      </c>
      <c r="P39" s="225"/>
      <c r="Q39" s="226"/>
    </row>
    <row r="40" spans="1:18" ht="15" customHeight="1" thickBot="1" x14ac:dyDescent="0.25">
      <c r="A40" s="876"/>
      <c r="B40" s="876"/>
      <c r="C40" s="876"/>
      <c r="D40" s="876"/>
      <c r="E40" s="876"/>
      <c r="F40" s="876"/>
      <c r="G40" s="876"/>
      <c r="H40" s="876"/>
      <c r="I40" s="876"/>
      <c r="J40" s="876"/>
      <c r="K40" s="876"/>
      <c r="L40" s="876"/>
      <c r="P40" s="225"/>
      <c r="Q40" s="225"/>
    </row>
    <row r="41" spans="1:18" ht="30" customHeight="1" x14ac:dyDescent="0.2">
      <c r="A41" s="905" t="s">
        <v>3104</v>
      </c>
      <c r="B41" s="893"/>
      <c r="C41" s="893"/>
      <c r="D41" s="275" t="s">
        <v>2931</v>
      </c>
      <c r="E41" s="275">
        <v>2017</v>
      </c>
      <c r="F41" s="275">
        <v>2018</v>
      </c>
      <c r="G41" s="275">
        <v>2019</v>
      </c>
      <c r="H41" s="275">
        <v>2020</v>
      </c>
      <c r="I41" s="275">
        <v>2021</v>
      </c>
      <c r="J41" s="275">
        <v>2022</v>
      </c>
      <c r="K41" s="275">
        <v>2023</v>
      </c>
      <c r="L41" s="276" t="s">
        <v>2932</v>
      </c>
      <c r="P41" s="225"/>
      <c r="Q41" s="225"/>
      <c r="R41" s="225"/>
    </row>
    <row r="42" spans="1:18" ht="45" customHeight="1" x14ac:dyDescent="0.25">
      <c r="A42" s="272">
        <v>24</v>
      </c>
      <c r="B42" s="890" t="s">
        <v>2933</v>
      </c>
      <c r="C42" s="890"/>
      <c r="D42" s="311">
        <v>0</v>
      </c>
      <c r="E42" s="311">
        <v>0</v>
      </c>
      <c r="F42" s="311">
        <v>0</v>
      </c>
      <c r="G42" s="312">
        <v>1000000</v>
      </c>
      <c r="H42" s="312">
        <v>1000000</v>
      </c>
      <c r="I42" s="312">
        <v>0</v>
      </c>
      <c r="J42" s="312">
        <v>0</v>
      </c>
      <c r="K42" s="312">
        <v>0</v>
      </c>
      <c r="L42" s="313">
        <f>SUM(D42:K42)</f>
        <v>2000000</v>
      </c>
      <c r="M42" s="227"/>
      <c r="N42" s="216" t="s">
        <v>2934</v>
      </c>
      <c r="P42" s="225"/>
      <c r="Q42" s="225"/>
      <c r="R42" s="225"/>
    </row>
    <row r="43" spans="1:18" ht="45" customHeight="1" x14ac:dyDescent="0.25">
      <c r="A43" s="272">
        <v>25</v>
      </c>
      <c r="B43" s="890" t="s">
        <v>2935</v>
      </c>
      <c r="C43" s="890"/>
      <c r="D43" s="311">
        <v>0</v>
      </c>
      <c r="E43" s="311">
        <v>0</v>
      </c>
      <c r="F43" s="311">
        <v>0</v>
      </c>
      <c r="G43" s="312">
        <v>1000000</v>
      </c>
      <c r="H43" s="312">
        <v>1000000</v>
      </c>
      <c r="I43" s="312">
        <v>0</v>
      </c>
      <c r="J43" s="312">
        <v>0</v>
      </c>
      <c r="K43" s="312">
        <v>0</v>
      </c>
      <c r="L43" s="313">
        <f>SUM(D43:K43)</f>
        <v>2000000</v>
      </c>
      <c r="M43" s="228"/>
      <c r="N43" s="216" t="s">
        <v>2936</v>
      </c>
      <c r="P43" s="225"/>
      <c r="Q43" s="225"/>
      <c r="R43" s="225"/>
    </row>
    <row r="44" spans="1:18" ht="45" hidden="1" customHeight="1" outlineLevel="1" x14ac:dyDescent="0.2">
      <c r="A44" s="277" t="s">
        <v>2937</v>
      </c>
      <c r="B44" s="889" t="s">
        <v>2938</v>
      </c>
      <c r="C44" s="889"/>
      <c r="D44" s="311">
        <v>0</v>
      </c>
      <c r="E44" s="311">
        <v>0</v>
      </c>
      <c r="F44" s="311">
        <v>0</v>
      </c>
      <c r="G44" s="312">
        <v>850000</v>
      </c>
      <c r="H44" s="312">
        <v>850000</v>
      </c>
      <c r="I44" s="312">
        <v>0</v>
      </c>
      <c r="J44" s="312">
        <v>0</v>
      </c>
      <c r="K44" s="312">
        <v>0</v>
      </c>
      <c r="L44" s="313">
        <f>SUM(D44:K44)</f>
        <v>1700000</v>
      </c>
      <c r="M44" s="218"/>
      <c r="N44" s="216" t="s">
        <v>2939</v>
      </c>
      <c r="R44" s="225"/>
    </row>
    <row r="45" spans="1:18" ht="45" customHeight="1" collapsed="1" x14ac:dyDescent="0.2">
      <c r="A45" s="272">
        <v>26</v>
      </c>
      <c r="B45" s="890" t="s">
        <v>2940</v>
      </c>
      <c r="C45" s="890"/>
      <c r="D45" s="311">
        <v>0</v>
      </c>
      <c r="E45" s="311">
        <v>0</v>
      </c>
      <c r="F45" s="311">
        <v>0</v>
      </c>
      <c r="G45" s="314">
        <f>G43*0.85</f>
        <v>850000</v>
      </c>
      <c r="H45" s="314">
        <f>H43*0.85</f>
        <v>850000</v>
      </c>
      <c r="I45" s="312">
        <v>0</v>
      </c>
      <c r="J45" s="312">
        <v>0</v>
      </c>
      <c r="K45" s="312">
        <v>0</v>
      </c>
      <c r="L45" s="313">
        <f>SUM(D45:K45)</f>
        <v>1700000</v>
      </c>
      <c r="N45" s="216" t="s">
        <v>2941</v>
      </c>
      <c r="P45" s="229"/>
    </row>
    <row r="46" spans="1:18" ht="45" customHeight="1" thickBot="1" x14ac:dyDescent="0.25">
      <c r="A46" s="270">
        <v>27</v>
      </c>
      <c r="B46" s="891" t="s">
        <v>2942</v>
      </c>
      <c r="C46" s="891"/>
      <c r="D46" s="278">
        <v>0</v>
      </c>
      <c r="E46" s="278">
        <v>0</v>
      </c>
      <c r="F46" s="278">
        <v>0</v>
      </c>
      <c r="G46" s="279">
        <f>G45/G43</f>
        <v>0.85</v>
      </c>
      <c r="H46" s="279">
        <f>H45/H43</f>
        <v>0.85</v>
      </c>
      <c r="I46" s="279">
        <v>0</v>
      </c>
      <c r="J46" s="279">
        <v>0</v>
      </c>
      <c r="K46" s="279">
        <v>0</v>
      </c>
      <c r="L46" s="280">
        <f>L45/L43</f>
        <v>0.85</v>
      </c>
      <c r="N46" s="216" t="s">
        <v>2864</v>
      </c>
    </row>
    <row r="47" spans="1:18" ht="13.5" thickBot="1" x14ac:dyDescent="0.25">
      <c r="A47" s="892"/>
      <c r="B47" s="892"/>
      <c r="C47" s="892"/>
      <c r="D47" s="892"/>
      <c r="E47" s="892"/>
      <c r="F47" s="892"/>
      <c r="G47" s="892"/>
      <c r="H47" s="892"/>
      <c r="I47" s="892"/>
      <c r="J47" s="892"/>
      <c r="K47" s="892"/>
      <c r="L47" s="892"/>
    </row>
    <row r="48" spans="1:18" ht="30" customHeight="1" x14ac:dyDescent="0.2">
      <c r="A48" s="877">
        <v>28</v>
      </c>
      <c r="B48" s="893" t="s">
        <v>2943</v>
      </c>
      <c r="C48" s="893"/>
      <c r="D48" s="893"/>
      <c r="E48" s="893"/>
      <c r="F48" s="893"/>
      <c r="G48" s="893"/>
      <c r="H48" s="893"/>
      <c r="I48" s="893"/>
      <c r="J48" s="893"/>
      <c r="K48" s="893"/>
      <c r="L48" s="894"/>
      <c r="N48" s="216" t="s">
        <v>2864</v>
      </c>
    </row>
    <row r="49" spans="1:16" ht="30" customHeight="1" x14ac:dyDescent="0.2">
      <c r="A49" s="878"/>
      <c r="B49" s="895" t="s">
        <v>2944</v>
      </c>
      <c r="C49" s="895"/>
      <c r="D49" s="896" t="s">
        <v>2945</v>
      </c>
      <c r="E49" s="897"/>
      <c r="F49" s="897"/>
      <c r="G49" s="897"/>
      <c r="H49" s="897"/>
      <c r="I49" s="897"/>
      <c r="J49" s="898"/>
      <c r="K49" s="896" t="s">
        <v>2946</v>
      </c>
      <c r="L49" s="899"/>
    </row>
    <row r="50" spans="1:16" ht="75.75" customHeight="1" x14ac:dyDescent="0.2">
      <c r="A50" s="878"/>
      <c r="B50" s="872" t="s">
        <v>3124</v>
      </c>
      <c r="C50" s="872"/>
      <c r="D50" s="886" t="s">
        <v>3125</v>
      </c>
      <c r="E50" s="887"/>
      <c r="F50" s="887"/>
      <c r="G50" s="887"/>
      <c r="H50" s="887"/>
      <c r="I50" s="887"/>
      <c r="J50" s="888"/>
      <c r="K50" s="874">
        <v>600000</v>
      </c>
      <c r="L50" s="875"/>
      <c r="M50" s="226"/>
      <c r="O50" s="225"/>
      <c r="P50" s="225"/>
    </row>
    <row r="51" spans="1:16" ht="68.25" customHeight="1" thickBot="1" x14ac:dyDescent="0.25">
      <c r="A51" s="878"/>
      <c r="B51" s="872" t="s">
        <v>3126</v>
      </c>
      <c r="C51" s="872"/>
      <c r="D51" s="873" t="s">
        <v>3127</v>
      </c>
      <c r="E51" s="873"/>
      <c r="F51" s="873"/>
      <c r="G51" s="873"/>
      <c r="H51" s="873"/>
      <c r="I51" s="873"/>
      <c r="J51" s="873"/>
      <c r="K51" s="874">
        <v>1073600</v>
      </c>
      <c r="L51" s="875"/>
      <c r="M51" s="226"/>
      <c r="O51" s="225"/>
      <c r="P51" s="225"/>
    </row>
    <row r="52" spans="1:16" ht="53.25" customHeight="1" thickBot="1" x14ac:dyDescent="0.25">
      <c r="A52" s="878"/>
      <c r="B52" s="872" t="s">
        <v>3128</v>
      </c>
      <c r="C52" s="872"/>
      <c r="D52" s="873" t="s">
        <v>3129</v>
      </c>
      <c r="E52" s="873"/>
      <c r="F52" s="873"/>
      <c r="G52" s="873"/>
      <c r="H52" s="873"/>
      <c r="I52" s="873"/>
      <c r="J52" s="873"/>
      <c r="K52" s="874">
        <v>176400</v>
      </c>
      <c r="L52" s="875"/>
      <c r="M52" s="226"/>
      <c r="O52" s="225"/>
      <c r="P52" s="225"/>
    </row>
    <row r="53" spans="1:16" ht="51" customHeight="1" thickBot="1" x14ac:dyDescent="0.25">
      <c r="A53" s="878"/>
      <c r="B53" s="872" t="s">
        <v>3130</v>
      </c>
      <c r="C53" s="872"/>
      <c r="D53" s="873" t="s">
        <v>3131</v>
      </c>
      <c r="E53" s="873"/>
      <c r="F53" s="873"/>
      <c r="G53" s="873"/>
      <c r="H53" s="873"/>
      <c r="I53" s="873"/>
      <c r="J53" s="873"/>
      <c r="K53" s="874">
        <v>150000</v>
      </c>
      <c r="L53" s="875"/>
      <c r="M53" s="230"/>
    </row>
    <row r="54" spans="1:16" ht="15" customHeight="1" thickBot="1" x14ac:dyDescent="0.25">
      <c r="A54" s="876"/>
      <c r="B54" s="876"/>
      <c r="C54" s="876"/>
      <c r="D54" s="876"/>
      <c r="E54" s="876"/>
      <c r="F54" s="876"/>
      <c r="G54" s="876"/>
      <c r="H54" s="876"/>
      <c r="I54" s="876"/>
      <c r="J54" s="876"/>
      <c r="K54" s="876"/>
      <c r="L54" s="876"/>
    </row>
    <row r="55" spans="1:16" ht="30" customHeight="1" x14ac:dyDescent="0.2">
      <c r="A55" s="877">
        <v>29</v>
      </c>
      <c r="B55" s="879" t="s">
        <v>2951</v>
      </c>
      <c r="C55" s="879"/>
      <c r="D55" s="879"/>
      <c r="E55" s="879"/>
      <c r="F55" s="879"/>
      <c r="G55" s="879"/>
      <c r="H55" s="879"/>
      <c r="I55" s="879"/>
      <c r="J55" s="879"/>
      <c r="K55" s="879"/>
      <c r="L55" s="880"/>
      <c r="N55" s="216" t="s">
        <v>2952</v>
      </c>
    </row>
    <row r="56" spans="1:16" ht="40.5" customHeight="1" x14ac:dyDescent="0.2">
      <c r="A56" s="878"/>
      <c r="B56" s="881" t="s">
        <v>2953</v>
      </c>
      <c r="C56" s="882"/>
      <c r="D56" s="883"/>
      <c r="E56" s="881" t="s">
        <v>2954</v>
      </c>
      <c r="F56" s="883"/>
      <c r="G56" s="881" t="s">
        <v>2955</v>
      </c>
      <c r="H56" s="883"/>
      <c r="I56" s="884" t="s">
        <v>2956</v>
      </c>
      <c r="J56" s="885"/>
      <c r="K56" s="867" t="s">
        <v>2957</v>
      </c>
      <c r="L56" s="868"/>
    </row>
    <row r="57" spans="1:16" ht="25.5" customHeight="1" outlineLevel="1" x14ac:dyDescent="0.2">
      <c r="A57" s="878"/>
      <c r="B57" s="869"/>
      <c r="C57" s="870"/>
      <c r="D57" s="871"/>
      <c r="E57" s="281"/>
      <c r="F57" s="282"/>
      <c r="G57" s="281"/>
      <c r="H57" s="282"/>
      <c r="I57" s="989" t="s">
        <v>2959</v>
      </c>
      <c r="J57" s="990"/>
      <c r="K57" s="281"/>
      <c r="L57" s="283"/>
    </row>
    <row r="58" spans="1:16" ht="89.25" customHeight="1" x14ac:dyDescent="0.2">
      <c r="A58" s="878"/>
      <c r="B58" s="853" t="s">
        <v>2960</v>
      </c>
      <c r="C58" s="854"/>
      <c r="D58" s="855"/>
      <c r="E58" s="856" t="s">
        <v>2961</v>
      </c>
      <c r="F58" s="857"/>
      <c r="G58" s="856" t="s">
        <v>2962</v>
      </c>
      <c r="H58" s="857"/>
      <c r="I58" s="985">
        <v>4000</v>
      </c>
      <c r="J58" s="362"/>
      <c r="K58" s="858" t="s">
        <v>2963</v>
      </c>
      <c r="L58" s="859"/>
      <c r="M58" s="218"/>
    </row>
    <row r="59" spans="1:16" ht="41.25" customHeight="1" x14ac:dyDescent="0.2">
      <c r="A59" s="878"/>
      <c r="B59" s="853" t="s">
        <v>2965</v>
      </c>
      <c r="C59" s="854"/>
      <c r="D59" s="855"/>
      <c r="E59" s="856" t="s">
        <v>2966</v>
      </c>
      <c r="F59" s="857"/>
      <c r="G59" s="856" t="s">
        <v>2967</v>
      </c>
      <c r="H59" s="857"/>
      <c r="I59" s="986">
        <v>1</v>
      </c>
      <c r="J59" s="362"/>
      <c r="K59" s="856" t="s">
        <v>2968</v>
      </c>
      <c r="L59" s="860"/>
    </row>
    <row r="60" spans="1:16" ht="51.75" customHeight="1" x14ac:dyDescent="0.2">
      <c r="A60" s="878"/>
      <c r="B60" s="853" t="s">
        <v>2969</v>
      </c>
      <c r="C60" s="854"/>
      <c r="D60" s="855"/>
      <c r="E60" s="856" t="s">
        <v>2966</v>
      </c>
      <c r="F60" s="857"/>
      <c r="G60" s="856" t="s">
        <v>2967</v>
      </c>
      <c r="H60" s="857"/>
      <c r="I60" s="986">
        <v>1</v>
      </c>
      <c r="J60" s="362"/>
      <c r="K60" s="856" t="s">
        <v>2968</v>
      </c>
      <c r="L60" s="860"/>
    </row>
    <row r="61" spans="1:16" ht="36.75" customHeight="1" x14ac:dyDescent="0.2">
      <c r="A61" s="878"/>
      <c r="B61" s="853" t="s">
        <v>2970</v>
      </c>
      <c r="C61" s="854"/>
      <c r="D61" s="855"/>
      <c r="E61" s="856" t="s">
        <v>2966</v>
      </c>
      <c r="F61" s="857"/>
      <c r="G61" s="856" t="s">
        <v>2971</v>
      </c>
      <c r="H61" s="857"/>
      <c r="I61" s="987">
        <v>719800</v>
      </c>
      <c r="J61" s="362"/>
      <c r="K61" s="858" t="s">
        <v>2972</v>
      </c>
      <c r="L61" s="859"/>
      <c r="M61" s="218"/>
    </row>
    <row r="62" spans="1:16" ht="41.25" customHeight="1" x14ac:dyDescent="0.2">
      <c r="A62" s="878"/>
      <c r="B62" s="853" t="s">
        <v>2973</v>
      </c>
      <c r="C62" s="854"/>
      <c r="D62" s="855"/>
      <c r="E62" s="856" t="s">
        <v>2961</v>
      </c>
      <c r="F62" s="857"/>
      <c r="G62" s="856" t="s">
        <v>2974</v>
      </c>
      <c r="H62" s="857"/>
      <c r="I62" s="986">
        <v>2</v>
      </c>
      <c r="J62" s="615"/>
      <c r="K62" s="858" t="s">
        <v>2964</v>
      </c>
      <c r="L62" s="859"/>
    </row>
    <row r="63" spans="1:16" ht="30" customHeight="1" x14ac:dyDescent="0.2">
      <c r="A63" s="878"/>
      <c r="B63" s="853" t="s">
        <v>2975</v>
      </c>
      <c r="C63" s="854"/>
      <c r="D63" s="855"/>
      <c r="E63" s="856" t="s">
        <v>2961</v>
      </c>
      <c r="F63" s="857"/>
      <c r="G63" s="856" t="s">
        <v>2974</v>
      </c>
      <c r="H63" s="857"/>
      <c r="I63" s="986">
        <v>2</v>
      </c>
      <c r="J63" s="615"/>
      <c r="K63" s="858" t="s">
        <v>2964</v>
      </c>
      <c r="L63" s="859"/>
    </row>
    <row r="64" spans="1:16" ht="41.25" customHeight="1" thickBot="1" x14ac:dyDescent="0.25">
      <c r="A64" s="878"/>
      <c r="B64" s="861" t="s">
        <v>2976</v>
      </c>
      <c r="C64" s="862"/>
      <c r="D64" s="863"/>
      <c r="E64" s="864" t="s">
        <v>2966</v>
      </c>
      <c r="F64" s="865"/>
      <c r="G64" s="864" t="s">
        <v>2967</v>
      </c>
      <c r="H64" s="865"/>
      <c r="I64" s="988">
        <v>2</v>
      </c>
      <c r="J64" s="617"/>
      <c r="K64" s="858" t="s">
        <v>2964</v>
      </c>
      <c r="L64" s="859"/>
    </row>
    <row r="65" spans="1:12" ht="15" customHeight="1" thickBot="1" x14ac:dyDescent="0.25">
      <c r="A65" s="866"/>
      <c r="B65" s="866"/>
      <c r="C65" s="866"/>
      <c r="D65" s="866"/>
      <c r="E65" s="866"/>
      <c r="F65" s="866"/>
      <c r="G65" s="866"/>
      <c r="H65" s="866"/>
      <c r="I65" s="866"/>
      <c r="J65" s="866"/>
      <c r="K65" s="866"/>
      <c r="L65" s="866"/>
    </row>
    <row r="66" spans="1:12" ht="30" customHeight="1" thickBot="1" x14ac:dyDescent="0.25">
      <c r="A66" s="284">
        <v>30</v>
      </c>
      <c r="B66" s="850" t="s">
        <v>2977</v>
      </c>
      <c r="C66" s="850"/>
      <c r="D66" s="851" t="s">
        <v>2978</v>
      </c>
      <c r="E66" s="851"/>
      <c r="F66" s="851"/>
      <c r="G66" s="851"/>
      <c r="H66" s="851"/>
      <c r="I66" s="851"/>
      <c r="J66" s="851"/>
      <c r="K66" s="851"/>
      <c r="L66" s="852"/>
    </row>
    <row r="69" spans="1:12" x14ac:dyDescent="0.2">
      <c r="A69" s="231" t="s">
        <v>2979</v>
      </c>
    </row>
    <row r="70" spans="1:12" x14ac:dyDescent="0.2">
      <c r="A70" s="231" t="s">
        <v>14</v>
      </c>
    </row>
    <row r="71" spans="1:12" x14ac:dyDescent="0.2">
      <c r="A71" s="231" t="s">
        <v>2980</v>
      </c>
    </row>
    <row r="72" spans="1:12" x14ac:dyDescent="0.2">
      <c r="A72" s="231" t="s">
        <v>2981</v>
      </c>
    </row>
    <row r="73" spans="1:12" x14ac:dyDescent="0.2">
      <c r="A73" s="231" t="s">
        <v>2982</v>
      </c>
    </row>
    <row r="74" spans="1:12" x14ac:dyDescent="0.2">
      <c r="A74" s="231" t="s">
        <v>2983</v>
      </c>
    </row>
    <row r="75" spans="1:12" x14ac:dyDescent="0.2">
      <c r="A75" s="231" t="s">
        <v>2984</v>
      </c>
    </row>
    <row r="76" spans="1:12" x14ac:dyDescent="0.2">
      <c r="A76" s="231" t="s">
        <v>2985</v>
      </c>
    </row>
    <row r="77" spans="1:12" x14ac:dyDescent="0.2">
      <c r="A77" s="231" t="s">
        <v>2986</v>
      </c>
    </row>
    <row r="78" spans="1:12" x14ac:dyDescent="0.2">
      <c r="A78" s="231" t="s">
        <v>2987</v>
      </c>
    </row>
    <row r="79" spans="1:12" x14ac:dyDescent="0.2">
      <c r="A79" s="231" t="s">
        <v>2988</v>
      </c>
    </row>
    <row r="80" spans="1:12" x14ac:dyDescent="0.2">
      <c r="A80" s="231" t="s">
        <v>2989</v>
      </c>
    </row>
    <row r="81" spans="1:1" x14ac:dyDescent="0.2">
      <c r="A81" s="231" t="s">
        <v>2990</v>
      </c>
    </row>
    <row r="82" spans="1:1" x14ac:dyDescent="0.2">
      <c r="A82" s="231" t="s">
        <v>2991</v>
      </c>
    </row>
    <row r="83" spans="1:1" x14ac:dyDescent="0.2">
      <c r="A83" s="231" t="s">
        <v>2992</v>
      </c>
    </row>
    <row r="84" spans="1:1" x14ac:dyDescent="0.2">
      <c r="A84" s="231" t="s">
        <v>2993</v>
      </c>
    </row>
    <row r="85" spans="1:1" x14ac:dyDescent="0.2">
      <c r="A85" s="231" t="s">
        <v>2994</v>
      </c>
    </row>
    <row r="86" spans="1:1" x14ac:dyDescent="0.2">
      <c r="A86" s="231" t="s">
        <v>2995</v>
      </c>
    </row>
    <row r="87" spans="1:1" ht="15" x14ac:dyDescent="0.25">
      <c r="A87" s="232"/>
    </row>
    <row r="88" spans="1:1" ht="15" x14ac:dyDescent="0.25">
      <c r="A88" s="232"/>
    </row>
    <row r="89" spans="1:1" x14ac:dyDescent="0.2">
      <c r="A89" s="233" t="s">
        <v>2892</v>
      </c>
    </row>
    <row r="90" spans="1:1" x14ac:dyDescent="0.2">
      <c r="A90" s="233" t="s">
        <v>2996</v>
      </c>
    </row>
    <row r="91" spans="1:1" x14ac:dyDescent="0.2">
      <c r="A91" s="233" t="s">
        <v>2997</v>
      </c>
    </row>
    <row r="92" spans="1:1" x14ac:dyDescent="0.2">
      <c r="A92" s="233" t="s">
        <v>2998</v>
      </c>
    </row>
    <row r="93" spans="1:1" ht="15" x14ac:dyDescent="0.25">
      <c r="A93" s="232"/>
    </row>
    <row r="94" spans="1:1" ht="15" x14ac:dyDescent="0.25">
      <c r="A94" s="232"/>
    </row>
    <row r="95" spans="1:1" x14ac:dyDescent="0.2">
      <c r="A95" s="231" t="s">
        <v>2999</v>
      </c>
    </row>
    <row r="96" spans="1:1" x14ac:dyDescent="0.2">
      <c r="A96" s="231" t="s">
        <v>3000</v>
      </c>
    </row>
    <row r="97" spans="1:1" x14ac:dyDescent="0.2">
      <c r="A97" s="231" t="s">
        <v>3001</v>
      </c>
    </row>
    <row r="98" spans="1:1" x14ac:dyDescent="0.2">
      <c r="A98" s="231" t="s">
        <v>3002</v>
      </c>
    </row>
    <row r="99" spans="1:1" x14ac:dyDescent="0.2">
      <c r="A99" s="231" t="s">
        <v>3003</v>
      </c>
    </row>
    <row r="100" spans="1:1" x14ac:dyDescent="0.2">
      <c r="A100" s="231" t="s">
        <v>3004</v>
      </c>
    </row>
    <row r="101" spans="1:1" x14ac:dyDescent="0.2">
      <c r="A101" s="231" t="s">
        <v>3005</v>
      </c>
    </row>
    <row r="102" spans="1:1" x14ac:dyDescent="0.2">
      <c r="A102" s="231" t="s">
        <v>3006</v>
      </c>
    </row>
    <row r="103" spans="1:1" x14ac:dyDescent="0.2">
      <c r="A103" s="231" t="s">
        <v>3007</v>
      </c>
    </row>
    <row r="104" spans="1:1" x14ac:dyDescent="0.2">
      <c r="A104" s="231" t="s">
        <v>3008</v>
      </c>
    </row>
    <row r="105" spans="1:1" x14ac:dyDescent="0.2">
      <c r="A105" s="231" t="s">
        <v>3009</v>
      </c>
    </row>
    <row r="106" spans="1:1" x14ac:dyDescent="0.2">
      <c r="A106" s="231" t="s">
        <v>2894</v>
      </c>
    </row>
    <row r="107" spans="1:1" x14ac:dyDescent="0.2">
      <c r="A107" s="231" t="s">
        <v>3010</v>
      </c>
    </row>
    <row r="108" spans="1:1" x14ac:dyDescent="0.2">
      <c r="A108" s="231" t="s">
        <v>3011</v>
      </c>
    </row>
    <row r="109" spans="1:1" x14ac:dyDescent="0.2">
      <c r="A109" s="231" t="s">
        <v>3012</v>
      </c>
    </row>
    <row r="110" spans="1:1" x14ac:dyDescent="0.2">
      <c r="A110" s="231" t="s">
        <v>3013</v>
      </c>
    </row>
    <row r="111" spans="1:1" x14ac:dyDescent="0.2">
      <c r="A111" s="231" t="s">
        <v>3014</v>
      </c>
    </row>
    <row r="112" spans="1:1" x14ac:dyDescent="0.2">
      <c r="A112" s="231" t="s">
        <v>3015</v>
      </c>
    </row>
    <row r="113" spans="1:1" x14ac:dyDescent="0.2">
      <c r="A113" s="231" t="s">
        <v>3016</v>
      </c>
    </row>
    <row r="114" spans="1:1" x14ac:dyDescent="0.2">
      <c r="A114" s="231" t="s">
        <v>3017</v>
      </c>
    </row>
    <row r="115" spans="1:1" x14ac:dyDescent="0.2">
      <c r="A115" s="231" t="s">
        <v>3018</v>
      </c>
    </row>
    <row r="116" spans="1:1" x14ac:dyDescent="0.2">
      <c r="A116" s="231" t="s">
        <v>3019</v>
      </c>
    </row>
    <row r="117" spans="1:1" x14ac:dyDescent="0.2">
      <c r="A117" s="231" t="s">
        <v>3020</v>
      </c>
    </row>
    <row r="118" spans="1:1" x14ac:dyDescent="0.2">
      <c r="A118" s="231" t="s">
        <v>3021</v>
      </c>
    </row>
    <row r="119" spans="1:1" x14ac:dyDescent="0.2">
      <c r="A119" s="231" t="s">
        <v>3022</v>
      </c>
    </row>
    <row r="120" spans="1:1" x14ac:dyDescent="0.2">
      <c r="A120" s="231" t="s">
        <v>3023</v>
      </c>
    </row>
    <row r="121" spans="1:1" x14ac:dyDescent="0.2">
      <c r="A121" s="231" t="s">
        <v>3024</v>
      </c>
    </row>
    <row r="122" spans="1:1" x14ac:dyDescent="0.2">
      <c r="A122" s="231" t="s">
        <v>3025</v>
      </c>
    </row>
    <row r="123" spans="1:1" x14ac:dyDescent="0.2">
      <c r="A123" s="231" t="s">
        <v>3026</v>
      </c>
    </row>
    <row r="124" spans="1:1" x14ac:dyDescent="0.2">
      <c r="A124" s="231" t="s">
        <v>3027</v>
      </c>
    </row>
    <row r="125" spans="1:1" x14ac:dyDescent="0.2">
      <c r="A125" s="231" t="s">
        <v>3028</v>
      </c>
    </row>
    <row r="126" spans="1:1" x14ac:dyDescent="0.2">
      <c r="A126" s="231" t="s">
        <v>3029</v>
      </c>
    </row>
    <row r="127" spans="1:1" x14ac:dyDescent="0.2">
      <c r="A127" s="231" t="s">
        <v>3030</v>
      </c>
    </row>
    <row r="128" spans="1:1" x14ac:dyDescent="0.2">
      <c r="A128" s="231" t="s">
        <v>3031</v>
      </c>
    </row>
    <row r="129" spans="1:1" x14ac:dyDescent="0.2">
      <c r="A129" s="231" t="s">
        <v>3032</v>
      </c>
    </row>
    <row r="130" spans="1:1" x14ac:dyDescent="0.2">
      <c r="A130" s="231" t="s">
        <v>3033</v>
      </c>
    </row>
    <row r="131" spans="1:1" x14ac:dyDescent="0.2">
      <c r="A131" s="231" t="s">
        <v>3034</v>
      </c>
    </row>
    <row r="132" spans="1:1" ht="15" x14ac:dyDescent="0.25">
      <c r="A132" s="232"/>
    </row>
    <row r="133" spans="1:1" ht="15" x14ac:dyDescent="0.25">
      <c r="A133" s="232"/>
    </row>
    <row r="134" spans="1:1" x14ac:dyDescent="0.2">
      <c r="A134" s="234" t="s">
        <v>2896</v>
      </c>
    </row>
    <row r="135" spans="1:1" x14ac:dyDescent="0.2">
      <c r="A135" s="234" t="s">
        <v>3035</v>
      </c>
    </row>
    <row r="136" spans="1:1" ht="15" x14ac:dyDescent="0.25">
      <c r="A136" s="232"/>
    </row>
    <row r="137" spans="1:1" ht="15" x14ac:dyDescent="0.25">
      <c r="A137" s="232"/>
    </row>
    <row r="138" spans="1:1" x14ac:dyDescent="0.2">
      <c r="A138" s="234" t="s">
        <v>3036</v>
      </c>
    </row>
    <row r="139" spans="1:1" x14ac:dyDescent="0.2">
      <c r="A139" s="234" t="s">
        <v>3037</v>
      </c>
    </row>
    <row r="140" spans="1:1" x14ac:dyDescent="0.2">
      <c r="A140" s="234" t="s">
        <v>2898</v>
      </c>
    </row>
    <row r="141" spans="1:1" x14ac:dyDescent="0.2">
      <c r="A141" s="234" t="s">
        <v>3038</v>
      </c>
    </row>
    <row r="142" spans="1:1" ht="15" x14ac:dyDescent="0.25">
      <c r="A142" s="232"/>
    </row>
    <row r="143" spans="1:1" ht="15" x14ac:dyDescent="0.25">
      <c r="A143" s="232"/>
    </row>
    <row r="144" spans="1:1" x14ac:dyDescent="0.2">
      <c r="A144" s="234" t="s">
        <v>3039</v>
      </c>
    </row>
    <row r="145" spans="1:1" x14ac:dyDescent="0.2">
      <c r="A145" s="234" t="s">
        <v>3040</v>
      </c>
    </row>
    <row r="146" spans="1:1" x14ac:dyDescent="0.2">
      <c r="A146" s="234" t="s">
        <v>2900</v>
      </c>
    </row>
    <row r="147" spans="1:1" x14ac:dyDescent="0.2">
      <c r="A147" s="234" t="s">
        <v>3041</v>
      </c>
    </row>
    <row r="148" spans="1:1" x14ac:dyDescent="0.2">
      <c r="A148" s="234" t="s">
        <v>3042</v>
      </c>
    </row>
    <row r="149" spans="1:1" x14ac:dyDescent="0.2">
      <c r="A149" s="234" t="s">
        <v>3043</v>
      </c>
    </row>
  </sheetData>
  <autoFilter ref="N1:N152"/>
  <mergeCells count="149">
    <mergeCell ref="I58:J58"/>
    <mergeCell ref="I59:J59"/>
    <mergeCell ref="I60:J60"/>
    <mergeCell ref="I61:J61"/>
    <mergeCell ref="I62:J62"/>
    <mergeCell ref="I63:J63"/>
    <mergeCell ref="I64:J64"/>
    <mergeCell ref="I57:J57"/>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A27:A28"/>
    <mergeCell ref="B27:C28"/>
    <mergeCell ref="D27:L28"/>
    <mergeCell ref="B29:C29"/>
    <mergeCell ref="D29:L29"/>
    <mergeCell ref="A22:L22"/>
    <mergeCell ref="B23:C23"/>
    <mergeCell ref="D23:L23"/>
    <mergeCell ref="B24:C24"/>
    <mergeCell ref="D24:L24"/>
    <mergeCell ref="B25:C25"/>
    <mergeCell ref="D25:L25"/>
    <mergeCell ref="B34:C34"/>
    <mergeCell ref="D34:L34"/>
    <mergeCell ref="B35:C35"/>
    <mergeCell ref="D35:L35"/>
    <mergeCell ref="B36:C36"/>
    <mergeCell ref="D36:L36"/>
    <mergeCell ref="B30:C30"/>
    <mergeCell ref="D30:L30"/>
    <mergeCell ref="A31:L31"/>
    <mergeCell ref="B32:C32"/>
    <mergeCell ref="D32:L32"/>
    <mergeCell ref="B33:C33"/>
    <mergeCell ref="D33:L33"/>
    <mergeCell ref="B39:C39"/>
    <mergeCell ref="D39:L39"/>
    <mergeCell ref="A40:L40"/>
    <mergeCell ref="A41:C41"/>
    <mergeCell ref="B42:C42"/>
    <mergeCell ref="B43:C43"/>
    <mergeCell ref="A37:L37"/>
    <mergeCell ref="B38:C38"/>
    <mergeCell ref="D38:E38"/>
    <mergeCell ref="F38:G38"/>
    <mergeCell ref="H38:I38"/>
    <mergeCell ref="J38:L38"/>
    <mergeCell ref="D50:J50"/>
    <mergeCell ref="K50:L50"/>
    <mergeCell ref="B51:C51"/>
    <mergeCell ref="D51:J51"/>
    <mergeCell ref="K51:L51"/>
    <mergeCell ref="B52:C52"/>
    <mergeCell ref="D52:J52"/>
    <mergeCell ref="K52:L52"/>
    <mergeCell ref="B44:C44"/>
    <mergeCell ref="B45:C45"/>
    <mergeCell ref="B46:C46"/>
    <mergeCell ref="A47:L47"/>
    <mergeCell ref="A48:A53"/>
    <mergeCell ref="B48:L48"/>
    <mergeCell ref="B49:C49"/>
    <mergeCell ref="D49:J49"/>
    <mergeCell ref="K49:L49"/>
    <mergeCell ref="B50:C50"/>
    <mergeCell ref="K56:L56"/>
    <mergeCell ref="B57:D57"/>
    <mergeCell ref="B58:D58"/>
    <mergeCell ref="E58:F58"/>
    <mergeCell ref="G58:H58"/>
    <mergeCell ref="K58:L58"/>
    <mergeCell ref="B53:C53"/>
    <mergeCell ref="D53:J53"/>
    <mergeCell ref="K53:L53"/>
    <mergeCell ref="A54:L54"/>
    <mergeCell ref="A55:A64"/>
    <mergeCell ref="B55:L55"/>
    <mergeCell ref="B56:D56"/>
    <mergeCell ref="E56:F56"/>
    <mergeCell ref="G56:H56"/>
    <mergeCell ref="I56:J56"/>
    <mergeCell ref="B60:D60"/>
    <mergeCell ref="E60:F60"/>
    <mergeCell ref="G60:H60"/>
    <mergeCell ref="K60:L60"/>
    <mergeCell ref="B61:D61"/>
    <mergeCell ref="E61:F61"/>
    <mergeCell ref="G61:H61"/>
    <mergeCell ref="K61:L61"/>
    <mergeCell ref="B59:D59"/>
    <mergeCell ref="E59:F59"/>
    <mergeCell ref="G59:H59"/>
    <mergeCell ref="K59:L59"/>
    <mergeCell ref="B64:D64"/>
    <mergeCell ref="E64:F64"/>
    <mergeCell ref="G64:H64"/>
    <mergeCell ref="K64:L64"/>
    <mergeCell ref="A65:L65"/>
    <mergeCell ref="B66:C66"/>
    <mergeCell ref="D66:L66"/>
    <mergeCell ref="B62:D62"/>
    <mergeCell ref="E62:F62"/>
    <mergeCell ref="G62:H62"/>
    <mergeCell ref="K62:L62"/>
    <mergeCell ref="B63:D63"/>
    <mergeCell ref="E63:F63"/>
    <mergeCell ref="G63:H63"/>
    <mergeCell ref="K63:L63"/>
  </mergeCells>
  <conditionalFormatting sqref="D26">
    <cfRule type="containsText" dxfId="16" priority="1" stopIfTrue="1" operator="containsText" text="wybierz">
      <formula>NOT(ISERROR(SEARCH("wybierz",D26)))</formula>
    </cfRule>
  </conditionalFormatting>
  <conditionalFormatting sqref="D27">
    <cfRule type="containsText" dxfId="15" priority="2" stopIfTrue="1" operator="containsText" text="wybierz">
      <formula>NOT(ISERROR(SEARCH("wybierz",D27)))</formula>
    </cfRule>
  </conditionalFormatting>
  <conditionalFormatting sqref="D29">
    <cfRule type="containsText" dxfId="14" priority="3" stopIfTrue="1" operator="containsText" text="wybierz">
      <formula>NOT(ISERROR(SEARCH("wybierz",D29)))</formula>
    </cfRule>
  </conditionalFormatting>
  <conditionalFormatting sqref="F38:G38">
    <cfRule type="containsText" dxfId="13" priority="5" stopIfTrue="1" operator="containsText" text="wybierz">
      <formula>NOT(ISERROR(SEARCH("wybierz",F38)))</formula>
    </cfRule>
  </conditionalFormatting>
  <conditionalFormatting sqref="D24:D25">
    <cfRule type="containsText" dxfId="12" priority="4" stopIfTrue="1" operator="containsText" text="wybierz">
      <formula>NOT(ISERROR(SEARCH("wybierz",D24)))</formula>
    </cfRule>
  </conditionalFormatting>
  <dataValidations count="7">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8:L65550 JA65548:JH65550 SW65548:TD65550 ACS65548:ACZ65550 AMO65548:AMV65550 AWK65548:AWR65550 BGG65548:BGN65550 BQC65548:BQJ65550 BZY65548:CAF65550 CJU65548:CKB65550 CTQ65548:CTX65550 DDM65548:DDT65550 DNI65548:DNP65550 DXE65548:DXL65550 EHA65548:EHH65550 EQW65548:ERD65550 FAS65548:FAZ65550 FKO65548:FKV65550 FUK65548:FUR65550 GEG65548:GEN65550 GOC65548:GOJ65550 GXY65548:GYF65550 HHU65548:HIB65550 HRQ65548:HRX65550 IBM65548:IBT65550 ILI65548:ILP65550 IVE65548:IVL65550 JFA65548:JFH65550 JOW65548:JPD65550 JYS65548:JYZ65550 KIO65548:KIV65550 KSK65548:KSR65550 LCG65548:LCN65550 LMC65548:LMJ65550 LVY65548:LWF65550 MFU65548:MGB65550 MPQ65548:MPX65550 MZM65548:MZT65550 NJI65548:NJP65550 NTE65548:NTL65550 ODA65548:ODH65550 OMW65548:OND65550 OWS65548:OWZ65550 PGO65548:PGV65550 PQK65548:PQR65550 QAG65548:QAN65550 QKC65548:QKJ65550 QTY65548:QUF65550 RDU65548:REB65550 RNQ65548:RNX65550 RXM65548:RXT65550 SHI65548:SHP65550 SRE65548:SRL65550 TBA65548:TBH65550 TKW65548:TLD65550 TUS65548:TUZ65550 UEO65548:UEV65550 UOK65548:UOR65550 UYG65548:UYN65550 VIC65548:VIJ65550 VRY65548:VSF65550 WBU65548:WCB65550 WLQ65548:WLX65550 WVM65548:WVT65550 E131084:L131086 JA131084:JH131086 SW131084:TD131086 ACS131084:ACZ131086 AMO131084:AMV131086 AWK131084:AWR131086 BGG131084:BGN131086 BQC131084:BQJ131086 BZY131084:CAF131086 CJU131084:CKB131086 CTQ131084:CTX131086 DDM131084:DDT131086 DNI131084:DNP131086 DXE131084:DXL131086 EHA131084:EHH131086 EQW131084:ERD131086 FAS131084:FAZ131086 FKO131084:FKV131086 FUK131084:FUR131086 GEG131084:GEN131086 GOC131084:GOJ131086 GXY131084:GYF131086 HHU131084:HIB131086 HRQ131084:HRX131086 IBM131084:IBT131086 ILI131084:ILP131086 IVE131084:IVL131086 JFA131084:JFH131086 JOW131084:JPD131086 JYS131084:JYZ131086 KIO131084:KIV131086 KSK131084:KSR131086 LCG131084:LCN131086 LMC131084:LMJ131086 LVY131084:LWF131086 MFU131084:MGB131086 MPQ131084:MPX131086 MZM131084:MZT131086 NJI131084:NJP131086 NTE131084:NTL131086 ODA131084:ODH131086 OMW131084:OND131086 OWS131084:OWZ131086 PGO131084:PGV131086 PQK131084:PQR131086 QAG131084:QAN131086 QKC131084:QKJ131086 QTY131084:QUF131086 RDU131084:REB131086 RNQ131084:RNX131086 RXM131084:RXT131086 SHI131084:SHP131086 SRE131084:SRL131086 TBA131084:TBH131086 TKW131084:TLD131086 TUS131084:TUZ131086 UEO131084:UEV131086 UOK131084:UOR131086 UYG131084:UYN131086 VIC131084:VIJ131086 VRY131084:VSF131086 WBU131084:WCB131086 WLQ131084:WLX131086 WVM131084:WVT131086 E196620:L196622 JA196620:JH196622 SW196620:TD196622 ACS196620:ACZ196622 AMO196620:AMV196622 AWK196620:AWR196622 BGG196620:BGN196622 BQC196620:BQJ196622 BZY196620:CAF196622 CJU196620:CKB196622 CTQ196620:CTX196622 DDM196620:DDT196622 DNI196620:DNP196622 DXE196620:DXL196622 EHA196620:EHH196622 EQW196620:ERD196622 FAS196620:FAZ196622 FKO196620:FKV196622 FUK196620:FUR196622 GEG196620:GEN196622 GOC196620:GOJ196622 GXY196620:GYF196622 HHU196620:HIB196622 HRQ196620:HRX196622 IBM196620:IBT196622 ILI196620:ILP196622 IVE196620:IVL196622 JFA196620:JFH196622 JOW196620:JPD196622 JYS196620:JYZ196622 KIO196620:KIV196622 KSK196620:KSR196622 LCG196620:LCN196622 LMC196620:LMJ196622 LVY196620:LWF196622 MFU196620:MGB196622 MPQ196620:MPX196622 MZM196620:MZT196622 NJI196620:NJP196622 NTE196620:NTL196622 ODA196620:ODH196622 OMW196620:OND196622 OWS196620:OWZ196622 PGO196620:PGV196622 PQK196620:PQR196622 QAG196620:QAN196622 QKC196620:QKJ196622 QTY196620:QUF196622 RDU196620:REB196622 RNQ196620:RNX196622 RXM196620:RXT196622 SHI196620:SHP196622 SRE196620:SRL196622 TBA196620:TBH196622 TKW196620:TLD196622 TUS196620:TUZ196622 UEO196620:UEV196622 UOK196620:UOR196622 UYG196620:UYN196622 VIC196620:VIJ196622 VRY196620:VSF196622 WBU196620:WCB196622 WLQ196620:WLX196622 WVM196620:WVT196622 E262156:L262158 JA262156:JH262158 SW262156:TD262158 ACS262156:ACZ262158 AMO262156:AMV262158 AWK262156:AWR262158 BGG262156:BGN262158 BQC262156:BQJ262158 BZY262156:CAF262158 CJU262156:CKB262158 CTQ262156:CTX262158 DDM262156:DDT262158 DNI262156:DNP262158 DXE262156:DXL262158 EHA262156:EHH262158 EQW262156:ERD262158 FAS262156:FAZ262158 FKO262156:FKV262158 FUK262156:FUR262158 GEG262156:GEN262158 GOC262156:GOJ262158 GXY262156:GYF262158 HHU262156:HIB262158 HRQ262156:HRX262158 IBM262156:IBT262158 ILI262156:ILP262158 IVE262156:IVL262158 JFA262156:JFH262158 JOW262156:JPD262158 JYS262156:JYZ262158 KIO262156:KIV262158 KSK262156:KSR262158 LCG262156:LCN262158 LMC262156:LMJ262158 LVY262156:LWF262158 MFU262156:MGB262158 MPQ262156:MPX262158 MZM262156:MZT262158 NJI262156:NJP262158 NTE262156:NTL262158 ODA262156:ODH262158 OMW262156:OND262158 OWS262156:OWZ262158 PGO262156:PGV262158 PQK262156:PQR262158 QAG262156:QAN262158 QKC262156:QKJ262158 QTY262156:QUF262158 RDU262156:REB262158 RNQ262156:RNX262158 RXM262156:RXT262158 SHI262156:SHP262158 SRE262156:SRL262158 TBA262156:TBH262158 TKW262156:TLD262158 TUS262156:TUZ262158 UEO262156:UEV262158 UOK262156:UOR262158 UYG262156:UYN262158 VIC262156:VIJ262158 VRY262156:VSF262158 WBU262156:WCB262158 WLQ262156:WLX262158 WVM262156:WVT262158 E327692:L327694 JA327692:JH327694 SW327692:TD327694 ACS327692:ACZ327694 AMO327692:AMV327694 AWK327692:AWR327694 BGG327692:BGN327694 BQC327692:BQJ327694 BZY327692:CAF327694 CJU327692:CKB327694 CTQ327692:CTX327694 DDM327692:DDT327694 DNI327692:DNP327694 DXE327692:DXL327694 EHA327692:EHH327694 EQW327692:ERD327694 FAS327692:FAZ327694 FKO327692:FKV327694 FUK327692:FUR327694 GEG327692:GEN327694 GOC327692:GOJ327694 GXY327692:GYF327694 HHU327692:HIB327694 HRQ327692:HRX327694 IBM327692:IBT327694 ILI327692:ILP327694 IVE327692:IVL327694 JFA327692:JFH327694 JOW327692:JPD327694 JYS327692:JYZ327694 KIO327692:KIV327694 KSK327692:KSR327694 LCG327692:LCN327694 LMC327692:LMJ327694 LVY327692:LWF327694 MFU327692:MGB327694 MPQ327692:MPX327694 MZM327692:MZT327694 NJI327692:NJP327694 NTE327692:NTL327694 ODA327692:ODH327694 OMW327692:OND327694 OWS327692:OWZ327694 PGO327692:PGV327694 PQK327692:PQR327694 QAG327692:QAN327694 QKC327692:QKJ327694 QTY327692:QUF327694 RDU327692:REB327694 RNQ327692:RNX327694 RXM327692:RXT327694 SHI327692:SHP327694 SRE327692:SRL327694 TBA327692:TBH327694 TKW327692:TLD327694 TUS327692:TUZ327694 UEO327692:UEV327694 UOK327692:UOR327694 UYG327692:UYN327694 VIC327692:VIJ327694 VRY327692:VSF327694 WBU327692:WCB327694 WLQ327692:WLX327694 WVM327692:WVT327694 E393228:L393230 JA393228:JH393230 SW393228:TD393230 ACS393228:ACZ393230 AMO393228:AMV393230 AWK393228:AWR393230 BGG393228:BGN393230 BQC393228:BQJ393230 BZY393228:CAF393230 CJU393228:CKB393230 CTQ393228:CTX393230 DDM393228:DDT393230 DNI393228:DNP393230 DXE393228:DXL393230 EHA393228:EHH393230 EQW393228:ERD393230 FAS393228:FAZ393230 FKO393228:FKV393230 FUK393228:FUR393230 GEG393228:GEN393230 GOC393228:GOJ393230 GXY393228:GYF393230 HHU393228:HIB393230 HRQ393228:HRX393230 IBM393228:IBT393230 ILI393228:ILP393230 IVE393228:IVL393230 JFA393228:JFH393230 JOW393228:JPD393230 JYS393228:JYZ393230 KIO393228:KIV393230 KSK393228:KSR393230 LCG393228:LCN393230 LMC393228:LMJ393230 LVY393228:LWF393230 MFU393228:MGB393230 MPQ393228:MPX393230 MZM393228:MZT393230 NJI393228:NJP393230 NTE393228:NTL393230 ODA393228:ODH393230 OMW393228:OND393230 OWS393228:OWZ393230 PGO393228:PGV393230 PQK393228:PQR393230 QAG393228:QAN393230 QKC393228:QKJ393230 QTY393228:QUF393230 RDU393228:REB393230 RNQ393228:RNX393230 RXM393228:RXT393230 SHI393228:SHP393230 SRE393228:SRL393230 TBA393228:TBH393230 TKW393228:TLD393230 TUS393228:TUZ393230 UEO393228:UEV393230 UOK393228:UOR393230 UYG393228:UYN393230 VIC393228:VIJ393230 VRY393228:VSF393230 WBU393228:WCB393230 WLQ393228:WLX393230 WVM393228:WVT393230 E458764:L458766 JA458764:JH458766 SW458764:TD458766 ACS458764:ACZ458766 AMO458764:AMV458766 AWK458764:AWR458766 BGG458764:BGN458766 BQC458764:BQJ458766 BZY458764:CAF458766 CJU458764:CKB458766 CTQ458764:CTX458766 DDM458764:DDT458766 DNI458764:DNP458766 DXE458764:DXL458766 EHA458764:EHH458766 EQW458764:ERD458766 FAS458764:FAZ458766 FKO458764:FKV458766 FUK458764:FUR458766 GEG458764:GEN458766 GOC458764:GOJ458766 GXY458764:GYF458766 HHU458764:HIB458766 HRQ458764:HRX458766 IBM458764:IBT458766 ILI458764:ILP458766 IVE458764:IVL458766 JFA458764:JFH458766 JOW458764:JPD458766 JYS458764:JYZ458766 KIO458764:KIV458766 KSK458764:KSR458766 LCG458764:LCN458766 LMC458764:LMJ458766 LVY458764:LWF458766 MFU458764:MGB458766 MPQ458764:MPX458766 MZM458764:MZT458766 NJI458764:NJP458766 NTE458764:NTL458766 ODA458764:ODH458766 OMW458764:OND458766 OWS458764:OWZ458766 PGO458764:PGV458766 PQK458764:PQR458766 QAG458764:QAN458766 QKC458764:QKJ458766 QTY458764:QUF458766 RDU458764:REB458766 RNQ458764:RNX458766 RXM458764:RXT458766 SHI458764:SHP458766 SRE458764:SRL458766 TBA458764:TBH458766 TKW458764:TLD458766 TUS458764:TUZ458766 UEO458764:UEV458766 UOK458764:UOR458766 UYG458764:UYN458766 VIC458764:VIJ458766 VRY458764:VSF458766 WBU458764:WCB458766 WLQ458764:WLX458766 WVM458764:WVT458766 E524300:L524302 JA524300:JH524302 SW524300:TD524302 ACS524300:ACZ524302 AMO524300:AMV524302 AWK524300:AWR524302 BGG524300:BGN524302 BQC524300:BQJ524302 BZY524300:CAF524302 CJU524300:CKB524302 CTQ524300:CTX524302 DDM524300:DDT524302 DNI524300:DNP524302 DXE524300:DXL524302 EHA524300:EHH524302 EQW524300:ERD524302 FAS524300:FAZ524302 FKO524300:FKV524302 FUK524300:FUR524302 GEG524300:GEN524302 GOC524300:GOJ524302 GXY524300:GYF524302 HHU524300:HIB524302 HRQ524300:HRX524302 IBM524300:IBT524302 ILI524300:ILP524302 IVE524300:IVL524302 JFA524300:JFH524302 JOW524300:JPD524302 JYS524300:JYZ524302 KIO524300:KIV524302 KSK524300:KSR524302 LCG524300:LCN524302 LMC524300:LMJ524302 LVY524300:LWF524302 MFU524300:MGB524302 MPQ524300:MPX524302 MZM524300:MZT524302 NJI524300:NJP524302 NTE524300:NTL524302 ODA524300:ODH524302 OMW524300:OND524302 OWS524300:OWZ524302 PGO524300:PGV524302 PQK524300:PQR524302 QAG524300:QAN524302 QKC524300:QKJ524302 QTY524300:QUF524302 RDU524300:REB524302 RNQ524300:RNX524302 RXM524300:RXT524302 SHI524300:SHP524302 SRE524300:SRL524302 TBA524300:TBH524302 TKW524300:TLD524302 TUS524300:TUZ524302 UEO524300:UEV524302 UOK524300:UOR524302 UYG524300:UYN524302 VIC524300:VIJ524302 VRY524300:VSF524302 WBU524300:WCB524302 WLQ524300:WLX524302 WVM524300:WVT524302 E589836:L589838 JA589836:JH589838 SW589836:TD589838 ACS589836:ACZ589838 AMO589836:AMV589838 AWK589836:AWR589838 BGG589836:BGN589838 BQC589836:BQJ589838 BZY589836:CAF589838 CJU589836:CKB589838 CTQ589836:CTX589838 DDM589836:DDT589838 DNI589836:DNP589838 DXE589836:DXL589838 EHA589836:EHH589838 EQW589836:ERD589838 FAS589836:FAZ589838 FKO589836:FKV589838 FUK589836:FUR589838 GEG589836:GEN589838 GOC589836:GOJ589838 GXY589836:GYF589838 HHU589836:HIB589838 HRQ589836:HRX589838 IBM589836:IBT589838 ILI589836:ILP589838 IVE589836:IVL589838 JFA589836:JFH589838 JOW589836:JPD589838 JYS589836:JYZ589838 KIO589836:KIV589838 KSK589836:KSR589838 LCG589836:LCN589838 LMC589836:LMJ589838 LVY589836:LWF589838 MFU589836:MGB589838 MPQ589836:MPX589838 MZM589836:MZT589838 NJI589836:NJP589838 NTE589836:NTL589838 ODA589836:ODH589838 OMW589836:OND589838 OWS589836:OWZ589838 PGO589836:PGV589838 PQK589836:PQR589838 QAG589836:QAN589838 QKC589836:QKJ589838 QTY589836:QUF589838 RDU589836:REB589838 RNQ589836:RNX589838 RXM589836:RXT589838 SHI589836:SHP589838 SRE589836:SRL589838 TBA589836:TBH589838 TKW589836:TLD589838 TUS589836:TUZ589838 UEO589836:UEV589838 UOK589836:UOR589838 UYG589836:UYN589838 VIC589836:VIJ589838 VRY589836:VSF589838 WBU589836:WCB589838 WLQ589836:WLX589838 WVM589836:WVT589838 E655372:L655374 JA655372:JH655374 SW655372:TD655374 ACS655372:ACZ655374 AMO655372:AMV655374 AWK655372:AWR655374 BGG655372:BGN655374 BQC655372:BQJ655374 BZY655372:CAF655374 CJU655372:CKB655374 CTQ655372:CTX655374 DDM655372:DDT655374 DNI655372:DNP655374 DXE655372:DXL655374 EHA655372:EHH655374 EQW655372:ERD655374 FAS655372:FAZ655374 FKO655372:FKV655374 FUK655372:FUR655374 GEG655372:GEN655374 GOC655372:GOJ655374 GXY655372:GYF655374 HHU655372:HIB655374 HRQ655372:HRX655374 IBM655372:IBT655374 ILI655372:ILP655374 IVE655372:IVL655374 JFA655372:JFH655374 JOW655372:JPD655374 JYS655372:JYZ655374 KIO655372:KIV655374 KSK655372:KSR655374 LCG655372:LCN655374 LMC655372:LMJ655374 LVY655372:LWF655374 MFU655372:MGB655374 MPQ655372:MPX655374 MZM655372:MZT655374 NJI655372:NJP655374 NTE655372:NTL655374 ODA655372:ODH655374 OMW655372:OND655374 OWS655372:OWZ655374 PGO655372:PGV655374 PQK655372:PQR655374 QAG655372:QAN655374 QKC655372:QKJ655374 QTY655372:QUF655374 RDU655372:REB655374 RNQ655372:RNX655374 RXM655372:RXT655374 SHI655372:SHP655374 SRE655372:SRL655374 TBA655372:TBH655374 TKW655372:TLD655374 TUS655372:TUZ655374 UEO655372:UEV655374 UOK655372:UOR655374 UYG655372:UYN655374 VIC655372:VIJ655374 VRY655372:VSF655374 WBU655372:WCB655374 WLQ655372:WLX655374 WVM655372:WVT655374 E720908:L720910 JA720908:JH720910 SW720908:TD720910 ACS720908:ACZ720910 AMO720908:AMV720910 AWK720908:AWR720910 BGG720908:BGN720910 BQC720908:BQJ720910 BZY720908:CAF720910 CJU720908:CKB720910 CTQ720908:CTX720910 DDM720908:DDT720910 DNI720908:DNP720910 DXE720908:DXL720910 EHA720908:EHH720910 EQW720908:ERD720910 FAS720908:FAZ720910 FKO720908:FKV720910 FUK720908:FUR720910 GEG720908:GEN720910 GOC720908:GOJ720910 GXY720908:GYF720910 HHU720908:HIB720910 HRQ720908:HRX720910 IBM720908:IBT720910 ILI720908:ILP720910 IVE720908:IVL720910 JFA720908:JFH720910 JOW720908:JPD720910 JYS720908:JYZ720910 KIO720908:KIV720910 KSK720908:KSR720910 LCG720908:LCN720910 LMC720908:LMJ720910 LVY720908:LWF720910 MFU720908:MGB720910 MPQ720908:MPX720910 MZM720908:MZT720910 NJI720908:NJP720910 NTE720908:NTL720910 ODA720908:ODH720910 OMW720908:OND720910 OWS720908:OWZ720910 PGO720908:PGV720910 PQK720908:PQR720910 QAG720908:QAN720910 QKC720908:QKJ720910 QTY720908:QUF720910 RDU720908:REB720910 RNQ720908:RNX720910 RXM720908:RXT720910 SHI720908:SHP720910 SRE720908:SRL720910 TBA720908:TBH720910 TKW720908:TLD720910 TUS720908:TUZ720910 UEO720908:UEV720910 UOK720908:UOR720910 UYG720908:UYN720910 VIC720908:VIJ720910 VRY720908:VSF720910 WBU720908:WCB720910 WLQ720908:WLX720910 WVM720908:WVT720910 E786444:L786446 JA786444:JH786446 SW786444:TD786446 ACS786444:ACZ786446 AMO786444:AMV786446 AWK786444:AWR786446 BGG786444:BGN786446 BQC786444:BQJ786446 BZY786444:CAF786446 CJU786444:CKB786446 CTQ786444:CTX786446 DDM786444:DDT786446 DNI786444:DNP786446 DXE786444:DXL786446 EHA786444:EHH786446 EQW786444:ERD786446 FAS786444:FAZ786446 FKO786444:FKV786446 FUK786444:FUR786446 GEG786444:GEN786446 GOC786444:GOJ786446 GXY786444:GYF786446 HHU786444:HIB786446 HRQ786444:HRX786446 IBM786444:IBT786446 ILI786444:ILP786446 IVE786444:IVL786446 JFA786444:JFH786446 JOW786444:JPD786446 JYS786444:JYZ786446 KIO786444:KIV786446 KSK786444:KSR786446 LCG786444:LCN786446 LMC786444:LMJ786446 LVY786444:LWF786446 MFU786444:MGB786446 MPQ786444:MPX786446 MZM786444:MZT786446 NJI786444:NJP786446 NTE786444:NTL786446 ODA786444:ODH786446 OMW786444:OND786446 OWS786444:OWZ786446 PGO786444:PGV786446 PQK786444:PQR786446 QAG786444:QAN786446 QKC786444:QKJ786446 QTY786444:QUF786446 RDU786444:REB786446 RNQ786444:RNX786446 RXM786444:RXT786446 SHI786444:SHP786446 SRE786444:SRL786446 TBA786444:TBH786446 TKW786444:TLD786446 TUS786444:TUZ786446 UEO786444:UEV786446 UOK786444:UOR786446 UYG786444:UYN786446 VIC786444:VIJ786446 VRY786444:VSF786446 WBU786444:WCB786446 WLQ786444:WLX786446 WVM786444:WVT786446 E851980:L851982 JA851980:JH851982 SW851980:TD851982 ACS851980:ACZ851982 AMO851980:AMV851982 AWK851980:AWR851982 BGG851980:BGN851982 BQC851980:BQJ851982 BZY851980:CAF851982 CJU851980:CKB851982 CTQ851980:CTX851982 DDM851980:DDT851982 DNI851980:DNP851982 DXE851980:DXL851982 EHA851980:EHH851982 EQW851980:ERD851982 FAS851980:FAZ851982 FKO851980:FKV851982 FUK851980:FUR851982 GEG851980:GEN851982 GOC851980:GOJ851982 GXY851980:GYF851982 HHU851980:HIB851982 HRQ851980:HRX851982 IBM851980:IBT851982 ILI851980:ILP851982 IVE851980:IVL851982 JFA851980:JFH851982 JOW851980:JPD851982 JYS851980:JYZ851982 KIO851980:KIV851982 KSK851980:KSR851982 LCG851980:LCN851982 LMC851980:LMJ851982 LVY851980:LWF851982 MFU851980:MGB851982 MPQ851980:MPX851982 MZM851980:MZT851982 NJI851980:NJP851982 NTE851980:NTL851982 ODA851980:ODH851982 OMW851980:OND851982 OWS851980:OWZ851982 PGO851980:PGV851982 PQK851980:PQR851982 QAG851980:QAN851982 QKC851980:QKJ851982 QTY851980:QUF851982 RDU851980:REB851982 RNQ851980:RNX851982 RXM851980:RXT851982 SHI851980:SHP851982 SRE851980:SRL851982 TBA851980:TBH851982 TKW851980:TLD851982 TUS851980:TUZ851982 UEO851980:UEV851982 UOK851980:UOR851982 UYG851980:UYN851982 VIC851980:VIJ851982 VRY851980:VSF851982 WBU851980:WCB851982 WLQ851980:WLX851982 WVM851980:WVT851982 E917516:L917518 JA917516:JH917518 SW917516:TD917518 ACS917516:ACZ917518 AMO917516:AMV917518 AWK917516:AWR917518 BGG917516:BGN917518 BQC917516:BQJ917518 BZY917516:CAF917518 CJU917516:CKB917518 CTQ917516:CTX917518 DDM917516:DDT917518 DNI917516:DNP917518 DXE917516:DXL917518 EHA917516:EHH917518 EQW917516:ERD917518 FAS917516:FAZ917518 FKO917516:FKV917518 FUK917516:FUR917518 GEG917516:GEN917518 GOC917516:GOJ917518 GXY917516:GYF917518 HHU917516:HIB917518 HRQ917516:HRX917518 IBM917516:IBT917518 ILI917516:ILP917518 IVE917516:IVL917518 JFA917516:JFH917518 JOW917516:JPD917518 JYS917516:JYZ917518 KIO917516:KIV917518 KSK917516:KSR917518 LCG917516:LCN917518 LMC917516:LMJ917518 LVY917516:LWF917518 MFU917516:MGB917518 MPQ917516:MPX917518 MZM917516:MZT917518 NJI917516:NJP917518 NTE917516:NTL917518 ODA917516:ODH917518 OMW917516:OND917518 OWS917516:OWZ917518 PGO917516:PGV917518 PQK917516:PQR917518 QAG917516:QAN917518 QKC917516:QKJ917518 QTY917516:QUF917518 RDU917516:REB917518 RNQ917516:RNX917518 RXM917516:RXT917518 SHI917516:SHP917518 SRE917516:SRL917518 TBA917516:TBH917518 TKW917516:TLD917518 TUS917516:TUZ917518 UEO917516:UEV917518 UOK917516:UOR917518 UYG917516:UYN917518 VIC917516:VIJ917518 VRY917516:VSF917518 WBU917516:WCB917518 WLQ917516:WLX917518 WVM917516:WVT917518 E983052:L983054 JA983052:JH983054 SW983052:TD983054 ACS983052:ACZ983054 AMO983052:AMV983054 AWK983052:AWR983054 BGG983052:BGN983054 BQC983052:BQJ983054 BZY983052:CAF983054 CJU983052:CKB983054 CTQ983052:CTX983054 DDM983052:DDT983054 DNI983052:DNP983054 DXE983052:DXL983054 EHA983052:EHH983054 EQW983052:ERD983054 FAS983052:FAZ983054 FKO983052:FKV983054 FUK983052:FUR983054 GEG983052:GEN983054 GOC983052:GOJ983054 GXY983052:GYF983054 HHU983052:HIB983054 HRQ983052:HRX983054 IBM983052:IBT983054 ILI983052:ILP983054 IVE983052:IVL983054 JFA983052:JFH983054 JOW983052:JPD983054 JYS983052:JYZ983054 KIO983052:KIV983054 KSK983052:KSR983054 LCG983052:LCN983054 LMC983052:LMJ983054 LVY983052:LWF983054 MFU983052:MGB983054 MPQ983052:MPX983054 MZM983052:MZT983054 NJI983052:NJP983054 NTE983052:NTL983054 ODA983052:ODH983054 OMW983052:OND983054 OWS983052:OWZ983054 PGO983052:PGV983054 PQK983052:PQR983054 QAG983052:QAN983054 QKC983052:QKJ983054 QTY983052:QUF983054 RDU983052:REB983054 RNQ983052:RNX983054 RXM983052:RXT983054 SHI983052:SHP983054 SRE983052:SRL983054 TBA983052:TBH983054 TKW983052:TLD983054 TUS983052:TUZ983054 UEO983052:UEV983054 UOK983052:UOR983054 UYG983052:UYN983054 VIC983052:VIJ983054 VRY983052:VSF983054 WBU983052:WCB983054 WLQ983052:WLX983054 WVM983052:WVT983054"/>
    <dataValidation type="list" allowBlank="1" showInputMessage="1" showErrorMessage="1" prompt="wybierz fundusz" sqref="D23:L23 WVL983062:WVT983062 WLP983062:WLX983062 WBT983062:WCB983062 VRX983062:VSF983062 VIB983062:VIJ983062 UYF983062:UYN983062 UOJ983062:UOR983062 UEN983062:UEV983062 TUR983062:TUZ983062 TKV983062:TLD983062 TAZ983062:TBH983062 SRD983062:SRL983062 SHH983062:SHP983062 RXL983062:RXT983062 RNP983062:RNX983062 RDT983062:REB983062 QTX983062:QUF983062 QKB983062:QKJ983062 QAF983062:QAN983062 PQJ983062:PQR983062 PGN983062:PGV983062 OWR983062:OWZ983062 OMV983062:OND983062 OCZ983062:ODH983062 NTD983062:NTL983062 NJH983062:NJP983062 MZL983062:MZT983062 MPP983062:MPX983062 MFT983062:MGB983062 LVX983062:LWF983062 LMB983062:LMJ983062 LCF983062:LCN983062 KSJ983062:KSR983062 KIN983062:KIV983062 JYR983062:JYZ983062 JOV983062:JPD983062 JEZ983062:JFH983062 IVD983062:IVL983062 ILH983062:ILP983062 IBL983062:IBT983062 HRP983062:HRX983062 HHT983062:HIB983062 GXX983062:GYF983062 GOB983062:GOJ983062 GEF983062:GEN983062 FUJ983062:FUR983062 FKN983062:FKV983062 FAR983062:FAZ983062 EQV983062:ERD983062 EGZ983062:EHH983062 DXD983062:DXL983062 DNH983062:DNP983062 DDL983062:DDT983062 CTP983062:CTX983062 CJT983062:CKB983062 BZX983062:CAF983062 BQB983062:BQJ983062 BGF983062:BGN983062 AWJ983062:AWR983062 AMN983062:AMV983062 ACR983062:ACZ983062 SV983062:TD983062 IZ983062:JH983062 D983062:L983062 WVL917526:WVT917526 WLP917526:WLX917526 WBT917526:WCB917526 VRX917526:VSF917526 VIB917526:VIJ917526 UYF917526:UYN917526 UOJ917526:UOR917526 UEN917526:UEV917526 TUR917526:TUZ917526 TKV917526:TLD917526 TAZ917526:TBH917526 SRD917526:SRL917526 SHH917526:SHP917526 RXL917526:RXT917526 RNP917526:RNX917526 RDT917526:REB917526 QTX917526:QUF917526 QKB917526:QKJ917526 QAF917526:QAN917526 PQJ917526:PQR917526 PGN917526:PGV917526 OWR917526:OWZ917526 OMV917526:OND917526 OCZ917526:ODH917526 NTD917526:NTL917526 NJH917526:NJP917526 MZL917526:MZT917526 MPP917526:MPX917526 MFT917526:MGB917526 LVX917526:LWF917526 LMB917526:LMJ917526 LCF917526:LCN917526 KSJ917526:KSR917526 KIN917526:KIV917526 JYR917526:JYZ917526 JOV917526:JPD917526 JEZ917526:JFH917526 IVD917526:IVL917526 ILH917526:ILP917526 IBL917526:IBT917526 HRP917526:HRX917526 HHT917526:HIB917526 GXX917526:GYF917526 GOB917526:GOJ917526 GEF917526:GEN917526 FUJ917526:FUR917526 FKN917526:FKV917526 FAR917526:FAZ917526 EQV917526:ERD917526 EGZ917526:EHH917526 DXD917526:DXL917526 DNH917526:DNP917526 DDL917526:DDT917526 CTP917526:CTX917526 CJT917526:CKB917526 BZX917526:CAF917526 BQB917526:BQJ917526 BGF917526:BGN917526 AWJ917526:AWR917526 AMN917526:AMV917526 ACR917526:ACZ917526 SV917526:TD917526 IZ917526:JH917526 D917526:L917526 WVL851990:WVT851990 WLP851990:WLX851990 WBT851990:WCB851990 VRX851990:VSF851990 VIB851990:VIJ851990 UYF851990:UYN851990 UOJ851990:UOR851990 UEN851990:UEV851990 TUR851990:TUZ851990 TKV851990:TLD851990 TAZ851990:TBH851990 SRD851990:SRL851990 SHH851990:SHP851990 RXL851990:RXT851990 RNP851990:RNX851990 RDT851990:REB851990 QTX851990:QUF851990 QKB851990:QKJ851990 QAF851990:QAN851990 PQJ851990:PQR851990 PGN851990:PGV851990 OWR851990:OWZ851990 OMV851990:OND851990 OCZ851990:ODH851990 NTD851990:NTL851990 NJH851990:NJP851990 MZL851990:MZT851990 MPP851990:MPX851990 MFT851990:MGB851990 LVX851990:LWF851990 LMB851990:LMJ851990 LCF851990:LCN851990 KSJ851990:KSR851990 KIN851990:KIV851990 JYR851990:JYZ851990 JOV851990:JPD851990 JEZ851990:JFH851990 IVD851990:IVL851990 ILH851990:ILP851990 IBL851990:IBT851990 HRP851990:HRX851990 HHT851990:HIB851990 GXX851990:GYF851990 GOB851990:GOJ851990 GEF851990:GEN851990 FUJ851990:FUR851990 FKN851990:FKV851990 FAR851990:FAZ851990 EQV851990:ERD851990 EGZ851990:EHH851990 DXD851990:DXL851990 DNH851990:DNP851990 DDL851990:DDT851990 CTP851990:CTX851990 CJT851990:CKB851990 BZX851990:CAF851990 BQB851990:BQJ851990 BGF851990:BGN851990 AWJ851990:AWR851990 AMN851990:AMV851990 ACR851990:ACZ851990 SV851990:TD851990 IZ851990:JH851990 D851990:L851990 WVL786454:WVT786454 WLP786454:WLX786454 WBT786454:WCB786454 VRX786454:VSF786454 VIB786454:VIJ786454 UYF786454:UYN786454 UOJ786454:UOR786454 UEN786454:UEV786454 TUR786454:TUZ786454 TKV786454:TLD786454 TAZ786454:TBH786454 SRD786454:SRL786454 SHH786454:SHP786454 RXL786454:RXT786454 RNP786454:RNX786454 RDT786454:REB786454 QTX786454:QUF786454 QKB786454:QKJ786454 QAF786454:QAN786454 PQJ786454:PQR786454 PGN786454:PGV786454 OWR786454:OWZ786454 OMV786454:OND786454 OCZ786454:ODH786454 NTD786454:NTL786454 NJH786454:NJP786454 MZL786454:MZT786454 MPP786454:MPX786454 MFT786454:MGB786454 LVX786454:LWF786454 LMB786454:LMJ786454 LCF786454:LCN786454 KSJ786454:KSR786454 KIN786454:KIV786454 JYR786454:JYZ786454 JOV786454:JPD786454 JEZ786454:JFH786454 IVD786454:IVL786454 ILH786454:ILP786454 IBL786454:IBT786454 HRP786454:HRX786454 HHT786454:HIB786454 GXX786454:GYF786454 GOB786454:GOJ786454 GEF786454:GEN786454 FUJ786454:FUR786454 FKN786454:FKV786454 FAR786454:FAZ786454 EQV786454:ERD786454 EGZ786454:EHH786454 DXD786454:DXL786454 DNH786454:DNP786454 DDL786454:DDT786454 CTP786454:CTX786454 CJT786454:CKB786454 BZX786454:CAF786454 BQB786454:BQJ786454 BGF786454:BGN786454 AWJ786454:AWR786454 AMN786454:AMV786454 ACR786454:ACZ786454 SV786454:TD786454 IZ786454:JH786454 D786454:L786454 WVL720918:WVT720918 WLP720918:WLX720918 WBT720918:WCB720918 VRX720918:VSF720918 VIB720918:VIJ720918 UYF720918:UYN720918 UOJ720918:UOR720918 UEN720918:UEV720918 TUR720918:TUZ720918 TKV720918:TLD720918 TAZ720918:TBH720918 SRD720918:SRL720918 SHH720918:SHP720918 RXL720918:RXT720918 RNP720918:RNX720918 RDT720918:REB720918 QTX720918:QUF720918 QKB720918:QKJ720918 QAF720918:QAN720918 PQJ720918:PQR720918 PGN720918:PGV720918 OWR720918:OWZ720918 OMV720918:OND720918 OCZ720918:ODH720918 NTD720918:NTL720918 NJH720918:NJP720918 MZL720918:MZT720918 MPP720918:MPX720918 MFT720918:MGB720918 LVX720918:LWF720918 LMB720918:LMJ720918 LCF720918:LCN720918 KSJ720918:KSR720918 KIN720918:KIV720918 JYR720918:JYZ720918 JOV720918:JPD720918 JEZ720918:JFH720918 IVD720918:IVL720918 ILH720918:ILP720918 IBL720918:IBT720918 HRP720918:HRX720918 HHT720918:HIB720918 GXX720918:GYF720918 GOB720918:GOJ720918 GEF720918:GEN720918 FUJ720918:FUR720918 FKN720918:FKV720918 FAR720918:FAZ720918 EQV720918:ERD720918 EGZ720918:EHH720918 DXD720918:DXL720918 DNH720918:DNP720918 DDL720918:DDT720918 CTP720918:CTX720918 CJT720918:CKB720918 BZX720918:CAF720918 BQB720918:BQJ720918 BGF720918:BGN720918 AWJ720918:AWR720918 AMN720918:AMV720918 ACR720918:ACZ720918 SV720918:TD720918 IZ720918:JH720918 D720918:L720918 WVL655382:WVT655382 WLP655382:WLX655382 WBT655382:WCB655382 VRX655382:VSF655382 VIB655382:VIJ655382 UYF655382:UYN655382 UOJ655382:UOR655382 UEN655382:UEV655382 TUR655382:TUZ655382 TKV655382:TLD655382 TAZ655382:TBH655382 SRD655382:SRL655382 SHH655382:SHP655382 RXL655382:RXT655382 RNP655382:RNX655382 RDT655382:REB655382 QTX655382:QUF655382 QKB655382:QKJ655382 QAF655382:QAN655382 PQJ655382:PQR655382 PGN655382:PGV655382 OWR655382:OWZ655382 OMV655382:OND655382 OCZ655382:ODH655382 NTD655382:NTL655382 NJH655382:NJP655382 MZL655382:MZT655382 MPP655382:MPX655382 MFT655382:MGB655382 LVX655382:LWF655382 LMB655382:LMJ655382 LCF655382:LCN655382 KSJ655382:KSR655382 KIN655382:KIV655382 JYR655382:JYZ655382 JOV655382:JPD655382 JEZ655382:JFH655382 IVD655382:IVL655382 ILH655382:ILP655382 IBL655382:IBT655382 HRP655382:HRX655382 HHT655382:HIB655382 GXX655382:GYF655382 GOB655382:GOJ655382 GEF655382:GEN655382 FUJ655382:FUR655382 FKN655382:FKV655382 FAR655382:FAZ655382 EQV655382:ERD655382 EGZ655382:EHH655382 DXD655382:DXL655382 DNH655382:DNP655382 DDL655382:DDT655382 CTP655382:CTX655382 CJT655382:CKB655382 BZX655382:CAF655382 BQB655382:BQJ655382 BGF655382:BGN655382 AWJ655382:AWR655382 AMN655382:AMV655382 ACR655382:ACZ655382 SV655382:TD655382 IZ655382:JH655382 D655382:L655382 WVL589846:WVT589846 WLP589846:WLX589846 WBT589846:WCB589846 VRX589846:VSF589846 VIB589846:VIJ589846 UYF589846:UYN589846 UOJ589846:UOR589846 UEN589846:UEV589846 TUR589846:TUZ589846 TKV589846:TLD589846 TAZ589846:TBH589846 SRD589846:SRL589846 SHH589846:SHP589846 RXL589846:RXT589846 RNP589846:RNX589846 RDT589846:REB589846 QTX589846:QUF589846 QKB589846:QKJ589846 QAF589846:QAN589846 PQJ589846:PQR589846 PGN589846:PGV589846 OWR589846:OWZ589846 OMV589846:OND589846 OCZ589846:ODH589846 NTD589846:NTL589846 NJH589846:NJP589846 MZL589846:MZT589846 MPP589846:MPX589846 MFT589846:MGB589846 LVX589846:LWF589846 LMB589846:LMJ589846 LCF589846:LCN589846 KSJ589846:KSR589846 KIN589846:KIV589846 JYR589846:JYZ589846 JOV589846:JPD589846 JEZ589846:JFH589846 IVD589846:IVL589846 ILH589846:ILP589846 IBL589846:IBT589846 HRP589846:HRX589846 HHT589846:HIB589846 GXX589846:GYF589846 GOB589846:GOJ589846 GEF589846:GEN589846 FUJ589846:FUR589846 FKN589846:FKV589846 FAR589846:FAZ589846 EQV589846:ERD589846 EGZ589846:EHH589846 DXD589846:DXL589846 DNH589846:DNP589846 DDL589846:DDT589846 CTP589846:CTX589846 CJT589846:CKB589846 BZX589846:CAF589846 BQB589846:BQJ589846 BGF589846:BGN589846 AWJ589846:AWR589846 AMN589846:AMV589846 ACR589846:ACZ589846 SV589846:TD589846 IZ589846:JH589846 D589846:L589846 WVL524310:WVT524310 WLP524310:WLX524310 WBT524310:WCB524310 VRX524310:VSF524310 VIB524310:VIJ524310 UYF524310:UYN524310 UOJ524310:UOR524310 UEN524310:UEV524310 TUR524310:TUZ524310 TKV524310:TLD524310 TAZ524310:TBH524310 SRD524310:SRL524310 SHH524310:SHP524310 RXL524310:RXT524310 RNP524310:RNX524310 RDT524310:REB524310 QTX524310:QUF524310 QKB524310:QKJ524310 QAF524310:QAN524310 PQJ524310:PQR524310 PGN524310:PGV524310 OWR524310:OWZ524310 OMV524310:OND524310 OCZ524310:ODH524310 NTD524310:NTL524310 NJH524310:NJP524310 MZL524310:MZT524310 MPP524310:MPX524310 MFT524310:MGB524310 LVX524310:LWF524310 LMB524310:LMJ524310 LCF524310:LCN524310 KSJ524310:KSR524310 KIN524310:KIV524310 JYR524310:JYZ524310 JOV524310:JPD524310 JEZ524310:JFH524310 IVD524310:IVL524310 ILH524310:ILP524310 IBL524310:IBT524310 HRP524310:HRX524310 HHT524310:HIB524310 GXX524310:GYF524310 GOB524310:GOJ524310 GEF524310:GEN524310 FUJ524310:FUR524310 FKN524310:FKV524310 FAR524310:FAZ524310 EQV524310:ERD524310 EGZ524310:EHH524310 DXD524310:DXL524310 DNH524310:DNP524310 DDL524310:DDT524310 CTP524310:CTX524310 CJT524310:CKB524310 BZX524310:CAF524310 BQB524310:BQJ524310 BGF524310:BGN524310 AWJ524310:AWR524310 AMN524310:AMV524310 ACR524310:ACZ524310 SV524310:TD524310 IZ524310:JH524310 D524310:L524310 WVL458774:WVT458774 WLP458774:WLX458774 WBT458774:WCB458774 VRX458774:VSF458774 VIB458774:VIJ458774 UYF458774:UYN458774 UOJ458774:UOR458774 UEN458774:UEV458774 TUR458774:TUZ458774 TKV458774:TLD458774 TAZ458774:TBH458774 SRD458774:SRL458774 SHH458774:SHP458774 RXL458774:RXT458774 RNP458774:RNX458774 RDT458774:REB458774 QTX458774:QUF458774 QKB458774:QKJ458774 QAF458774:QAN458774 PQJ458774:PQR458774 PGN458774:PGV458774 OWR458774:OWZ458774 OMV458774:OND458774 OCZ458774:ODH458774 NTD458774:NTL458774 NJH458774:NJP458774 MZL458774:MZT458774 MPP458774:MPX458774 MFT458774:MGB458774 LVX458774:LWF458774 LMB458774:LMJ458774 LCF458774:LCN458774 KSJ458774:KSR458774 KIN458774:KIV458774 JYR458774:JYZ458774 JOV458774:JPD458774 JEZ458774:JFH458774 IVD458774:IVL458774 ILH458774:ILP458774 IBL458774:IBT458774 HRP458774:HRX458774 HHT458774:HIB458774 GXX458774:GYF458774 GOB458774:GOJ458774 GEF458774:GEN458774 FUJ458774:FUR458774 FKN458774:FKV458774 FAR458774:FAZ458774 EQV458774:ERD458774 EGZ458774:EHH458774 DXD458774:DXL458774 DNH458774:DNP458774 DDL458774:DDT458774 CTP458774:CTX458774 CJT458774:CKB458774 BZX458774:CAF458774 BQB458774:BQJ458774 BGF458774:BGN458774 AWJ458774:AWR458774 AMN458774:AMV458774 ACR458774:ACZ458774 SV458774:TD458774 IZ458774:JH458774 D458774:L458774 WVL393238:WVT393238 WLP393238:WLX393238 WBT393238:WCB393238 VRX393238:VSF393238 VIB393238:VIJ393238 UYF393238:UYN393238 UOJ393238:UOR393238 UEN393238:UEV393238 TUR393238:TUZ393238 TKV393238:TLD393238 TAZ393238:TBH393238 SRD393238:SRL393238 SHH393238:SHP393238 RXL393238:RXT393238 RNP393238:RNX393238 RDT393238:REB393238 QTX393238:QUF393238 QKB393238:QKJ393238 QAF393238:QAN393238 PQJ393238:PQR393238 PGN393238:PGV393238 OWR393238:OWZ393238 OMV393238:OND393238 OCZ393238:ODH393238 NTD393238:NTL393238 NJH393238:NJP393238 MZL393238:MZT393238 MPP393238:MPX393238 MFT393238:MGB393238 LVX393238:LWF393238 LMB393238:LMJ393238 LCF393238:LCN393238 KSJ393238:KSR393238 KIN393238:KIV393238 JYR393238:JYZ393238 JOV393238:JPD393238 JEZ393238:JFH393238 IVD393238:IVL393238 ILH393238:ILP393238 IBL393238:IBT393238 HRP393238:HRX393238 HHT393238:HIB393238 GXX393238:GYF393238 GOB393238:GOJ393238 GEF393238:GEN393238 FUJ393238:FUR393238 FKN393238:FKV393238 FAR393238:FAZ393238 EQV393238:ERD393238 EGZ393238:EHH393238 DXD393238:DXL393238 DNH393238:DNP393238 DDL393238:DDT393238 CTP393238:CTX393238 CJT393238:CKB393238 BZX393238:CAF393238 BQB393238:BQJ393238 BGF393238:BGN393238 AWJ393238:AWR393238 AMN393238:AMV393238 ACR393238:ACZ393238 SV393238:TD393238 IZ393238:JH393238 D393238:L393238 WVL327702:WVT327702 WLP327702:WLX327702 WBT327702:WCB327702 VRX327702:VSF327702 VIB327702:VIJ327702 UYF327702:UYN327702 UOJ327702:UOR327702 UEN327702:UEV327702 TUR327702:TUZ327702 TKV327702:TLD327702 TAZ327702:TBH327702 SRD327702:SRL327702 SHH327702:SHP327702 RXL327702:RXT327702 RNP327702:RNX327702 RDT327702:REB327702 QTX327702:QUF327702 QKB327702:QKJ327702 QAF327702:QAN327702 PQJ327702:PQR327702 PGN327702:PGV327702 OWR327702:OWZ327702 OMV327702:OND327702 OCZ327702:ODH327702 NTD327702:NTL327702 NJH327702:NJP327702 MZL327702:MZT327702 MPP327702:MPX327702 MFT327702:MGB327702 LVX327702:LWF327702 LMB327702:LMJ327702 LCF327702:LCN327702 KSJ327702:KSR327702 KIN327702:KIV327702 JYR327702:JYZ327702 JOV327702:JPD327702 JEZ327702:JFH327702 IVD327702:IVL327702 ILH327702:ILP327702 IBL327702:IBT327702 HRP327702:HRX327702 HHT327702:HIB327702 GXX327702:GYF327702 GOB327702:GOJ327702 GEF327702:GEN327702 FUJ327702:FUR327702 FKN327702:FKV327702 FAR327702:FAZ327702 EQV327702:ERD327702 EGZ327702:EHH327702 DXD327702:DXL327702 DNH327702:DNP327702 DDL327702:DDT327702 CTP327702:CTX327702 CJT327702:CKB327702 BZX327702:CAF327702 BQB327702:BQJ327702 BGF327702:BGN327702 AWJ327702:AWR327702 AMN327702:AMV327702 ACR327702:ACZ327702 SV327702:TD327702 IZ327702:JH327702 D327702:L327702 WVL262166:WVT262166 WLP262166:WLX262166 WBT262166:WCB262166 VRX262166:VSF262166 VIB262166:VIJ262166 UYF262166:UYN262166 UOJ262166:UOR262166 UEN262166:UEV262166 TUR262166:TUZ262166 TKV262166:TLD262166 TAZ262166:TBH262166 SRD262166:SRL262166 SHH262166:SHP262166 RXL262166:RXT262166 RNP262166:RNX262166 RDT262166:REB262166 QTX262166:QUF262166 QKB262166:QKJ262166 QAF262166:QAN262166 PQJ262166:PQR262166 PGN262166:PGV262166 OWR262166:OWZ262166 OMV262166:OND262166 OCZ262166:ODH262166 NTD262166:NTL262166 NJH262166:NJP262166 MZL262166:MZT262166 MPP262166:MPX262166 MFT262166:MGB262166 LVX262166:LWF262166 LMB262166:LMJ262166 LCF262166:LCN262166 KSJ262166:KSR262166 KIN262166:KIV262166 JYR262166:JYZ262166 JOV262166:JPD262166 JEZ262166:JFH262166 IVD262166:IVL262166 ILH262166:ILP262166 IBL262166:IBT262166 HRP262166:HRX262166 HHT262166:HIB262166 GXX262166:GYF262166 GOB262166:GOJ262166 GEF262166:GEN262166 FUJ262166:FUR262166 FKN262166:FKV262166 FAR262166:FAZ262166 EQV262166:ERD262166 EGZ262166:EHH262166 DXD262166:DXL262166 DNH262166:DNP262166 DDL262166:DDT262166 CTP262166:CTX262166 CJT262166:CKB262166 BZX262166:CAF262166 BQB262166:BQJ262166 BGF262166:BGN262166 AWJ262166:AWR262166 AMN262166:AMV262166 ACR262166:ACZ262166 SV262166:TD262166 IZ262166:JH262166 D262166:L262166 WVL196630:WVT196630 WLP196630:WLX196630 WBT196630:WCB196630 VRX196630:VSF196630 VIB196630:VIJ196630 UYF196630:UYN196630 UOJ196630:UOR196630 UEN196630:UEV196630 TUR196630:TUZ196630 TKV196630:TLD196630 TAZ196630:TBH196630 SRD196630:SRL196630 SHH196630:SHP196630 RXL196630:RXT196630 RNP196630:RNX196630 RDT196630:REB196630 QTX196630:QUF196630 QKB196630:QKJ196630 QAF196630:QAN196630 PQJ196630:PQR196630 PGN196630:PGV196630 OWR196630:OWZ196630 OMV196630:OND196630 OCZ196630:ODH196630 NTD196630:NTL196630 NJH196630:NJP196630 MZL196630:MZT196630 MPP196630:MPX196630 MFT196630:MGB196630 LVX196630:LWF196630 LMB196630:LMJ196630 LCF196630:LCN196630 KSJ196630:KSR196630 KIN196630:KIV196630 JYR196630:JYZ196630 JOV196630:JPD196630 JEZ196630:JFH196630 IVD196630:IVL196630 ILH196630:ILP196630 IBL196630:IBT196630 HRP196630:HRX196630 HHT196630:HIB196630 GXX196630:GYF196630 GOB196630:GOJ196630 GEF196630:GEN196630 FUJ196630:FUR196630 FKN196630:FKV196630 FAR196630:FAZ196630 EQV196630:ERD196630 EGZ196630:EHH196630 DXD196630:DXL196630 DNH196630:DNP196630 DDL196630:DDT196630 CTP196630:CTX196630 CJT196630:CKB196630 BZX196630:CAF196630 BQB196630:BQJ196630 BGF196630:BGN196630 AWJ196630:AWR196630 AMN196630:AMV196630 ACR196630:ACZ196630 SV196630:TD196630 IZ196630:JH196630 D196630:L196630 WVL131094:WVT131094 WLP131094:WLX131094 WBT131094:WCB131094 VRX131094:VSF131094 VIB131094:VIJ131094 UYF131094:UYN131094 UOJ131094:UOR131094 UEN131094:UEV131094 TUR131094:TUZ131094 TKV131094:TLD131094 TAZ131094:TBH131094 SRD131094:SRL131094 SHH131094:SHP131094 RXL131094:RXT131094 RNP131094:RNX131094 RDT131094:REB131094 QTX131094:QUF131094 QKB131094:QKJ131094 QAF131094:QAN131094 PQJ131094:PQR131094 PGN131094:PGV131094 OWR131094:OWZ131094 OMV131094:OND131094 OCZ131094:ODH131094 NTD131094:NTL131094 NJH131094:NJP131094 MZL131094:MZT131094 MPP131094:MPX131094 MFT131094:MGB131094 LVX131094:LWF131094 LMB131094:LMJ131094 LCF131094:LCN131094 KSJ131094:KSR131094 KIN131094:KIV131094 JYR131094:JYZ131094 JOV131094:JPD131094 JEZ131094:JFH131094 IVD131094:IVL131094 ILH131094:ILP131094 IBL131094:IBT131094 HRP131094:HRX131094 HHT131094:HIB131094 GXX131094:GYF131094 GOB131094:GOJ131094 GEF131094:GEN131094 FUJ131094:FUR131094 FKN131094:FKV131094 FAR131094:FAZ131094 EQV131094:ERD131094 EGZ131094:EHH131094 DXD131094:DXL131094 DNH131094:DNP131094 DDL131094:DDT131094 CTP131094:CTX131094 CJT131094:CKB131094 BZX131094:CAF131094 BQB131094:BQJ131094 BGF131094:BGN131094 AWJ131094:AWR131094 AMN131094:AMV131094 ACR131094:ACZ131094 SV131094:TD131094 IZ131094:JH131094 D131094:L131094 WVL65558:WVT65558 WLP65558:WLX65558 WBT65558:WCB65558 VRX65558:VSF65558 VIB65558:VIJ65558 UYF65558:UYN65558 UOJ65558:UOR65558 UEN65558:UEV65558 TUR65558:TUZ65558 TKV65558:TLD65558 TAZ65558:TBH65558 SRD65558:SRL65558 SHH65558:SHP65558 RXL65558:RXT65558 RNP65558:RNX65558 RDT65558:REB65558 QTX65558:QUF65558 QKB65558:QKJ65558 QAF65558:QAN65558 PQJ65558:PQR65558 PGN65558:PGV65558 OWR65558:OWZ65558 OMV65558:OND65558 OCZ65558:ODH65558 NTD65558:NTL65558 NJH65558:NJP65558 MZL65558:MZT65558 MPP65558:MPX65558 MFT65558:MGB65558 LVX65558:LWF65558 LMB65558:LMJ65558 LCF65558:LCN65558 KSJ65558:KSR65558 KIN65558:KIV65558 JYR65558:JYZ65558 JOV65558:JPD65558 JEZ65558:JFH65558 IVD65558:IVL65558 ILH65558:ILP65558 IBL65558:IBT65558 HRP65558:HRX65558 HHT65558:HIB65558 GXX65558:GYF65558 GOB65558:GOJ65558 GEF65558:GEN65558 FUJ65558:FUR65558 FKN65558:FKV65558 FAR65558:FAZ65558 EQV65558:ERD65558 EGZ65558:EHH65558 DXD65558:DXL65558 DNH65558:DNP65558 DDL65558:DDT65558 CTP65558:CTX65558 CJT65558:CKB65558 BZX65558:CAF65558 BQB65558:BQJ65558 BGF65558:BGN65558 AWJ65558:AWR65558 AMN65558:AMV65558 ACR65558:ACZ65558 SV65558:TD65558 IZ65558:JH65558 D65558:L65558 WVL23:WVT23 WLP23:WLX23 WBT23:WCB23 VRX23:VSF23 VIB23:VIJ23 UYF23:UYN23 UOJ23:UOR23 UEN23:UEV23 TUR23:TUZ23 TKV23:TLD23 TAZ23:TBH23 SRD23:SRL23 SHH23:SHP23 RXL23:RXT23 RNP23:RNX23 RDT23:REB23 QTX23:QUF23 QKB23:QKJ23 QAF23:QAN23 PQJ23:PQR23 PGN23:PGV23 OWR23:OWZ23 OMV23:OND23 OCZ23:ODH23 NTD23:NTL23 NJH23:NJP23 MZL23:MZT23 MPP23:MPX23 MFT23:MGB23 LVX23:LWF23 LMB23:LMJ23 LCF23:LCN23 KSJ23:KSR23 KIN23:KIV23 JYR23:JYZ23 JOV23:JPD23 JEZ23:JFH23 IVD23:IVL23 ILH23:ILP23 IBL23:IBT23 HRP23:HRX23 HHT23:HIB23 GXX23:GYF23 GOB23:GOJ23 GEF23:GEN23 FUJ23:FUR23 FKN23:FKV23 FAR23:FAZ23 EQV23:ERD23 EGZ23:EHH23 DXD23:DXL23 DNH23:DNP23 DDL23:DDT23 CTP23:CTX23 CJT23:CKB23 BZX23:CAF23 BQB23:BQJ23 BGF23:BGN23 AWJ23:AWR23 AMN23:AMV23 ACR23:ACZ23 SV23:TD23 IZ23:JH23">
      <formula1>$A$134:$A$135</formula1>
    </dataValidation>
    <dataValidation type="list" allowBlank="1" showInputMessage="1" showErrorMessage="1" prompt="wybierz Cel Tematyczny" sqref="D24:L24 WVL983063:WVT983063 WLP983063:WLX983063 WBT983063:WCB983063 VRX983063:VSF983063 VIB983063:VIJ983063 UYF983063:UYN983063 UOJ983063:UOR983063 UEN983063:UEV983063 TUR983063:TUZ983063 TKV983063:TLD983063 TAZ983063:TBH983063 SRD983063:SRL983063 SHH983063:SHP983063 RXL983063:RXT983063 RNP983063:RNX983063 RDT983063:REB983063 QTX983063:QUF983063 QKB983063:QKJ983063 QAF983063:QAN983063 PQJ983063:PQR983063 PGN983063:PGV983063 OWR983063:OWZ983063 OMV983063:OND983063 OCZ983063:ODH983063 NTD983063:NTL983063 NJH983063:NJP983063 MZL983063:MZT983063 MPP983063:MPX983063 MFT983063:MGB983063 LVX983063:LWF983063 LMB983063:LMJ983063 LCF983063:LCN983063 KSJ983063:KSR983063 KIN983063:KIV983063 JYR983063:JYZ983063 JOV983063:JPD983063 JEZ983063:JFH983063 IVD983063:IVL983063 ILH983063:ILP983063 IBL983063:IBT983063 HRP983063:HRX983063 HHT983063:HIB983063 GXX983063:GYF983063 GOB983063:GOJ983063 GEF983063:GEN983063 FUJ983063:FUR983063 FKN983063:FKV983063 FAR983063:FAZ983063 EQV983063:ERD983063 EGZ983063:EHH983063 DXD983063:DXL983063 DNH983063:DNP983063 DDL983063:DDT983063 CTP983063:CTX983063 CJT983063:CKB983063 BZX983063:CAF983063 BQB983063:BQJ983063 BGF983063:BGN983063 AWJ983063:AWR983063 AMN983063:AMV983063 ACR983063:ACZ983063 SV983063:TD983063 IZ983063:JH983063 D983063:L983063 WVL917527:WVT917527 WLP917527:WLX917527 WBT917527:WCB917527 VRX917527:VSF917527 VIB917527:VIJ917527 UYF917527:UYN917527 UOJ917527:UOR917527 UEN917527:UEV917527 TUR917527:TUZ917527 TKV917527:TLD917527 TAZ917527:TBH917527 SRD917527:SRL917527 SHH917527:SHP917527 RXL917527:RXT917527 RNP917527:RNX917527 RDT917527:REB917527 QTX917527:QUF917527 QKB917527:QKJ917527 QAF917527:QAN917527 PQJ917527:PQR917527 PGN917527:PGV917527 OWR917527:OWZ917527 OMV917527:OND917527 OCZ917527:ODH917527 NTD917527:NTL917527 NJH917527:NJP917527 MZL917527:MZT917527 MPP917527:MPX917527 MFT917527:MGB917527 LVX917527:LWF917527 LMB917527:LMJ917527 LCF917527:LCN917527 KSJ917527:KSR917527 KIN917527:KIV917527 JYR917527:JYZ917527 JOV917527:JPD917527 JEZ917527:JFH917527 IVD917527:IVL917527 ILH917527:ILP917527 IBL917527:IBT917527 HRP917527:HRX917527 HHT917527:HIB917527 GXX917527:GYF917527 GOB917527:GOJ917527 GEF917527:GEN917527 FUJ917527:FUR917527 FKN917527:FKV917527 FAR917527:FAZ917527 EQV917527:ERD917527 EGZ917527:EHH917527 DXD917527:DXL917527 DNH917527:DNP917527 DDL917527:DDT917527 CTP917527:CTX917527 CJT917527:CKB917527 BZX917527:CAF917527 BQB917527:BQJ917527 BGF917527:BGN917527 AWJ917527:AWR917527 AMN917527:AMV917527 ACR917527:ACZ917527 SV917527:TD917527 IZ917527:JH917527 D917527:L917527 WVL851991:WVT851991 WLP851991:WLX851991 WBT851991:WCB851991 VRX851991:VSF851991 VIB851991:VIJ851991 UYF851991:UYN851991 UOJ851991:UOR851991 UEN851991:UEV851991 TUR851991:TUZ851991 TKV851991:TLD851991 TAZ851991:TBH851991 SRD851991:SRL851991 SHH851991:SHP851991 RXL851991:RXT851991 RNP851991:RNX851991 RDT851991:REB851991 QTX851991:QUF851991 QKB851991:QKJ851991 QAF851991:QAN851991 PQJ851991:PQR851991 PGN851991:PGV851991 OWR851991:OWZ851991 OMV851991:OND851991 OCZ851991:ODH851991 NTD851991:NTL851991 NJH851991:NJP851991 MZL851991:MZT851991 MPP851991:MPX851991 MFT851991:MGB851991 LVX851991:LWF851991 LMB851991:LMJ851991 LCF851991:LCN851991 KSJ851991:KSR851991 KIN851991:KIV851991 JYR851991:JYZ851991 JOV851991:JPD851991 JEZ851991:JFH851991 IVD851991:IVL851991 ILH851991:ILP851991 IBL851991:IBT851991 HRP851991:HRX851991 HHT851991:HIB851991 GXX851991:GYF851991 GOB851991:GOJ851991 GEF851991:GEN851991 FUJ851991:FUR851991 FKN851991:FKV851991 FAR851991:FAZ851991 EQV851991:ERD851991 EGZ851991:EHH851991 DXD851991:DXL851991 DNH851991:DNP851991 DDL851991:DDT851991 CTP851991:CTX851991 CJT851991:CKB851991 BZX851991:CAF851991 BQB851991:BQJ851991 BGF851991:BGN851991 AWJ851991:AWR851991 AMN851991:AMV851991 ACR851991:ACZ851991 SV851991:TD851991 IZ851991:JH851991 D851991:L851991 WVL786455:WVT786455 WLP786455:WLX786455 WBT786455:WCB786455 VRX786455:VSF786455 VIB786455:VIJ786455 UYF786455:UYN786455 UOJ786455:UOR786455 UEN786455:UEV786455 TUR786455:TUZ786455 TKV786455:TLD786455 TAZ786455:TBH786455 SRD786455:SRL786455 SHH786455:SHP786455 RXL786455:RXT786455 RNP786455:RNX786455 RDT786455:REB786455 QTX786455:QUF786455 QKB786455:QKJ786455 QAF786455:QAN786455 PQJ786455:PQR786455 PGN786455:PGV786455 OWR786455:OWZ786455 OMV786455:OND786455 OCZ786455:ODH786455 NTD786455:NTL786455 NJH786455:NJP786455 MZL786455:MZT786455 MPP786455:MPX786455 MFT786455:MGB786455 LVX786455:LWF786455 LMB786455:LMJ786455 LCF786455:LCN786455 KSJ786455:KSR786455 KIN786455:KIV786455 JYR786455:JYZ786455 JOV786455:JPD786455 JEZ786455:JFH786455 IVD786455:IVL786455 ILH786455:ILP786455 IBL786455:IBT786455 HRP786455:HRX786455 HHT786455:HIB786455 GXX786455:GYF786455 GOB786455:GOJ786455 GEF786455:GEN786455 FUJ786455:FUR786455 FKN786455:FKV786455 FAR786455:FAZ786455 EQV786455:ERD786455 EGZ786455:EHH786455 DXD786455:DXL786455 DNH786455:DNP786455 DDL786455:DDT786455 CTP786455:CTX786455 CJT786455:CKB786455 BZX786455:CAF786455 BQB786455:BQJ786455 BGF786455:BGN786455 AWJ786455:AWR786455 AMN786455:AMV786455 ACR786455:ACZ786455 SV786455:TD786455 IZ786455:JH786455 D786455:L786455 WVL720919:WVT720919 WLP720919:WLX720919 WBT720919:WCB720919 VRX720919:VSF720919 VIB720919:VIJ720919 UYF720919:UYN720919 UOJ720919:UOR720919 UEN720919:UEV720919 TUR720919:TUZ720919 TKV720919:TLD720919 TAZ720919:TBH720919 SRD720919:SRL720919 SHH720919:SHP720919 RXL720919:RXT720919 RNP720919:RNX720919 RDT720919:REB720919 QTX720919:QUF720919 QKB720919:QKJ720919 QAF720919:QAN720919 PQJ720919:PQR720919 PGN720919:PGV720919 OWR720919:OWZ720919 OMV720919:OND720919 OCZ720919:ODH720919 NTD720919:NTL720919 NJH720919:NJP720919 MZL720919:MZT720919 MPP720919:MPX720919 MFT720919:MGB720919 LVX720919:LWF720919 LMB720919:LMJ720919 LCF720919:LCN720919 KSJ720919:KSR720919 KIN720919:KIV720919 JYR720919:JYZ720919 JOV720919:JPD720919 JEZ720919:JFH720919 IVD720919:IVL720919 ILH720919:ILP720919 IBL720919:IBT720919 HRP720919:HRX720919 HHT720919:HIB720919 GXX720919:GYF720919 GOB720919:GOJ720919 GEF720919:GEN720919 FUJ720919:FUR720919 FKN720919:FKV720919 FAR720919:FAZ720919 EQV720919:ERD720919 EGZ720919:EHH720919 DXD720919:DXL720919 DNH720919:DNP720919 DDL720919:DDT720919 CTP720919:CTX720919 CJT720919:CKB720919 BZX720919:CAF720919 BQB720919:BQJ720919 BGF720919:BGN720919 AWJ720919:AWR720919 AMN720919:AMV720919 ACR720919:ACZ720919 SV720919:TD720919 IZ720919:JH720919 D720919:L720919 WVL655383:WVT655383 WLP655383:WLX655383 WBT655383:WCB655383 VRX655383:VSF655383 VIB655383:VIJ655383 UYF655383:UYN655383 UOJ655383:UOR655383 UEN655383:UEV655383 TUR655383:TUZ655383 TKV655383:TLD655383 TAZ655383:TBH655383 SRD655383:SRL655383 SHH655383:SHP655383 RXL655383:RXT655383 RNP655383:RNX655383 RDT655383:REB655383 QTX655383:QUF655383 QKB655383:QKJ655383 QAF655383:QAN655383 PQJ655383:PQR655383 PGN655383:PGV655383 OWR655383:OWZ655383 OMV655383:OND655383 OCZ655383:ODH655383 NTD655383:NTL655383 NJH655383:NJP655383 MZL655383:MZT655383 MPP655383:MPX655383 MFT655383:MGB655383 LVX655383:LWF655383 LMB655383:LMJ655383 LCF655383:LCN655383 KSJ655383:KSR655383 KIN655383:KIV655383 JYR655383:JYZ655383 JOV655383:JPD655383 JEZ655383:JFH655383 IVD655383:IVL655383 ILH655383:ILP655383 IBL655383:IBT655383 HRP655383:HRX655383 HHT655383:HIB655383 GXX655383:GYF655383 GOB655383:GOJ655383 GEF655383:GEN655383 FUJ655383:FUR655383 FKN655383:FKV655383 FAR655383:FAZ655383 EQV655383:ERD655383 EGZ655383:EHH655383 DXD655383:DXL655383 DNH655383:DNP655383 DDL655383:DDT655383 CTP655383:CTX655383 CJT655383:CKB655383 BZX655383:CAF655383 BQB655383:BQJ655383 BGF655383:BGN655383 AWJ655383:AWR655383 AMN655383:AMV655383 ACR655383:ACZ655383 SV655383:TD655383 IZ655383:JH655383 D655383:L655383 WVL589847:WVT589847 WLP589847:WLX589847 WBT589847:WCB589847 VRX589847:VSF589847 VIB589847:VIJ589847 UYF589847:UYN589847 UOJ589847:UOR589847 UEN589847:UEV589847 TUR589847:TUZ589847 TKV589847:TLD589847 TAZ589847:TBH589847 SRD589847:SRL589847 SHH589847:SHP589847 RXL589847:RXT589847 RNP589847:RNX589847 RDT589847:REB589847 QTX589847:QUF589847 QKB589847:QKJ589847 QAF589847:QAN589847 PQJ589847:PQR589847 PGN589847:PGV589847 OWR589847:OWZ589847 OMV589847:OND589847 OCZ589847:ODH589847 NTD589847:NTL589847 NJH589847:NJP589847 MZL589847:MZT589847 MPP589847:MPX589847 MFT589847:MGB589847 LVX589847:LWF589847 LMB589847:LMJ589847 LCF589847:LCN589847 KSJ589847:KSR589847 KIN589847:KIV589847 JYR589847:JYZ589847 JOV589847:JPD589847 JEZ589847:JFH589847 IVD589847:IVL589847 ILH589847:ILP589847 IBL589847:IBT589847 HRP589847:HRX589847 HHT589847:HIB589847 GXX589847:GYF589847 GOB589847:GOJ589847 GEF589847:GEN589847 FUJ589847:FUR589847 FKN589847:FKV589847 FAR589847:FAZ589847 EQV589847:ERD589847 EGZ589847:EHH589847 DXD589847:DXL589847 DNH589847:DNP589847 DDL589847:DDT589847 CTP589847:CTX589847 CJT589847:CKB589847 BZX589847:CAF589847 BQB589847:BQJ589847 BGF589847:BGN589847 AWJ589847:AWR589847 AMN589847:AMV589847 ACR589847:ACZ589847 SV589847:TD589847 IZ589847:JH589847 D589847:L589847 WVL524311:WVT524311 WLP524311:WLX524311 WBT524311:WCB524311 VRX524311:VSF524311 VIB524311:VIJ524311 UYF524311:UYN524311 UOJ524311:UOR524311 UEN524311:UEV524311 TUR524311:TUZ524311 TKV524311:TLD524311 TAZ524311:TBH524311 SRD524311:SRL524311 SHH524311:SHP524311 RXL524311:RXT524311 RNP524311:RNX524311 RDT524311:REB524311 QTX524311:QUF524311 QKB524311:QKJ524311 QAF524311:QAN524311 PQJ524311:PQR524311 PGN524311:PGV524311 OWR524311:OWZ524311 OMV524311:OND524311 OCZ524311:ODH524311 NTD524311:NTL524311 NJH524311:NJP524311 MZL524311:MZT524311 MPP524311:MPX524311 MFT524311:MGB524311 LVX524311:LWF524311 LMB524311:LMJ524311 LCF524311:LCN524311 KSJ524311:KSR524311 KIN524311:KIV524311 JYR524311:JYZ524311 JOV524311:JPD524311 JEZ524311:JFH524311 IVD524311:IVL524311 ILH524311:ILP524311 IBL524311:IBT524311 HRP524311:HRX524311 HHT524311:HIB524311 GXX524311:GYF524311 GOB524311:GOJ524311 GEF524311:GEN524311 FUJ524311:FUR524311 FKN524311:FKV524311 FAR524311:FAZ524311 EQV524311:ERD524311 EGZ524311:EHH524311 DXD524311:DXL524311 DNH524311:DNP524311 DDL524311:DDT524311 CTP524311:CTX524311 CJT524311:CKB524311 BZX524311:CAF524311 BQB524311:BQJ524311 BGF524311:BGN524311 AWJ524311:AWR524311 AMN524311:AMV524311 ACR524311:ACZ524311 SV524311:TD524311 IZ524311:JH524311 D524311:L524311 WVL458775:WVT458775 WLP458775:WLX458775 WBT458775:WCB458775 VRX458775:VSF458775 VIB458775:VIJ458775 UYF458775:UYN458775 UOJ458775:UOR458775 UEN458775:UEV458775 TUR458775:TUZ458775 TKV458775:TLD458775 TAZ458775:TBH458775 SRD458775:SRL458775 SHH458775:SHP458775 RXL458775:RXT458775 RNP458775:RNX458775 RDT458775:REB458775 QTX458775:QUF458775 QKB458775:QKJ458775 QAF458775:QAN458775 PQJ458775:PQR458775 PGN458775:PGV458775 OWR458775:OWZ458775 OMV458775:OND458775 OCZ458775:ODH458775 NTD458775:NTL458775 NJH458775:NJP458775 MZL458775:MZT458775 MPP458775:MPX458775 MFT458775:MGB458775 LVX458775:LWF458775 LMB458775:LMJ458775 LCF458775:LCN458775 KSJ458775:KSR458775 KIN458775:KIV458775 JYR458775:JYZ458775 JOV458775:JPD458775 JEZ458775:JFH458775 IVD458775:IVL458775 ILH458775:ILP458775 IBL458775:IBT458775 HRP458775:HRX458775 HHT458775:HIB458775 GXX458775:GYF458775 GOB458775:GOJ458775 GEF458775:GEN458775 FUJ458775:FUR458775 FKN458775:FKV458775 FAR458775:FAZ458775 EQV458775:ERD458775 EGZ458775:EHH458775 DXD458775:DXL458775 DNH458775:DNP458775 DDL458775:DDT458775 CTP458775:CTX458775 CJT458775:CKB458775 BZX458775:CAF458775 BQB458775:BQJ458775 BGF458775:BGN458775 AWJ458775:AWR458775 AMN458775:AMV458775 ACR458775:ACZ458775 SV458775:TD458775 IZ458775:JH458775 D458775:L458775 WVL393239:WVT393239 WLP393239:WLX393239 WBT393239:WCB393239 VRX393239:VSF393239 VIB393239:VIJ393239 UYF393239:UYN393239 UOJ393239:UOR393239 UEN393239:UEV393239 TUR393239:TUZ393239 TKV393239:TLD393239 TAZ393239:TBH393239 SRD393239:SRL393239 SHH393239:SHP393239 RXL393239:RXT393239 RNP393239:RNX393239 RDT393239:REB393239 QTX393239:QUF393239 QKB393239:QKJ393239 QAF393239:QAN393239 PQJ393239:PQR393239 PGN393239:PGV393239 OWR393239:OWZ393239 OMV393239:OND393239 OCZ393239:ODH393239 NTD393239:NTL393239 NJH393239:NJP393239 MZL393239:MZT393239 MPP393239:MPX393239 MFT393239:MGB393239 LVX393239:LWF393239 LMB393239:LMJ393239 LCF393239:LCN393239 KSJ393239:KSR393239 KIN393239:KIV393239 JYR393239:JYZ393239 JOV393239:JPD393239 JEZ393239:JFH393239 IVD393239:IVL393239 ILH393239:ILP393239 IBL393239:IBT393239 HRP393239:HRX393239 HHT393239:HIB393239 GXX393239:GYF393239 GOB393239:GOJ393239 GEF393239:GEN393239 FUJ393239:FUR393239 FKN393239:FKV393239 FAR393239:FAZ393239 EQV393239:ERD393239 EGZ393239:EHH393239 DXD393239:DXL393239 DNH393239:DNP393239 DDL393239:DDT393239 CTP393239:CTX393239 CJT393239:CKB393239 BZX393239:CAF393239 BQB393239:BQJ393239 BGF393239:BGN393239 AWJ393239:AWR393239 AMN393239:AMV393239 ACR393239:ACZ393239 SV393239:TD393239 IZ393239:JH393239 D393239:L393239 WVL327703:WVT327703 WLP327703:WLX327703 WBT327703:WCB327703 VRX327703:VSF327703 VIB327703:VIJ327703 UYF327703:UYN327703 UOJ327703:UOR327703 UEN327703:UEV327703 TUR327703:TUZ327703 TKV327703:TLD327703 TAZ327703:TBH327703 SRD327703:SRL327703 SHH327703:SHP327703 RXL327703:RXT327703 RNP327703:RNX327703 RDT327703:REB327703 QTX327703:QUF327703 QKB327703:QKJ327703 QAF327703:QAN327703 PQJ327703:PQR327703 PGN327703:PGV327703 OWR327703:OWZ327703 OMV327703:OND327703 OCZ327703:ODH327703 NTD327703:NTL327703 NJH327703:NJP327703 MZL327703:MZT327703 MPP327703:MPX327703 MFT327703:MGB327703 LVX327703:LWF327703 LMB327703:LMJ327703 LCF327703:LCN327703 KSJ327703:KSR327703 KIN327703:KIV327703 JYR327703:JYZ327703 JOV327703:JPD327703 JEZ327703:JFH327703 IVD327703:IVL327703 ILH327703:ILP327703 IBL327703:IBT327703 HRP327703:HRX327703 HHT327703:HIB327703 GXX327703:GYF327703 GOB327703:GOJ327703 GEF327703:GEN327703 FUJ327703:FUR327703 FKN327703:FKV327703 FAR327703:FAZ327703 EQV327703:ERD327703 EGZ327703:EHH327703 DXD327703:DXL327703 DNH327703:DNP327703 DDL327703:DDT327703 CTP327703:CTX327703 CJT327703:CKB327703 BZX327703:CAF327703 BQB327703:BQJ327703 BGF327703:BGN327703 AWJ327703:AWR327703 AMN327703:AMV327703 ACR327703:ACZ327703 SV327703:TD327703 IZ327703:JH327703 D327703:L327703 WVL262167:WVT262167 WLP262167:WLX262167 WBT262167:WCB262167 VRX262167:VSF262167 VIB262167:VIJ262167 UYF262167:UYN262167 UOJ262167:UOR262167 UEN262167:UEV262167 TUR262167:TUZ262167 TKV262167:TLD262167 TAZ262167:TBH262167 SRD262167:SRL262167 SHH262167:SHP262167 RXL262167:RXT262167 RNP262167:RNX262167 RDT262167:REB262167 QTX262167:QUF262167 QKB262167:QKJ262167 QAF262167:QAN262167 PQJ262167:PQR262167 PGN262167:PGV262167 OWR262167:OWZ262167 OMV262167:OND262167 OCZ262167:ODH262167 NTD262167:NTL262167 NJH262167:NJP262167 MZL262167:MZT262167 MPP262167:MPX262167 MFT262167:MGB262167 LVX262167:LWF262167 LMB262167:LMJ262167 LCF262167:LCN262167 KSJ262167:KSR262167 KIN262167:KIV262167 JYR262167:JYZ262167 JOV262167:JPD262167 JEZ262167:JFH262167 IVD262167:IVL262167 ILH262167:ILP262167 IBL262167:IBT262167 HRP262167:HRX262167 HHT262167:HIB262167 GXX262167:GYF262167 GOB262167:GOJ262167 GEF262167:GEN262167 FUJ262167:FUR262167 FKN262167:FKV262167 FAR262167:FAZ262167 EQV262167:ERD262167 EGZ262167:EHH262167 DXD262167:DXL262167 DNH262167:DNP262167 DDL262167:DDT262167 CTP262167:CTX262167 CJT262167:CKB262167 BZX262167:CAF262167 BQB262167:BQJ262167 BGF262167:BGN262167 AWJ262167:AWR262167 AMN262167:AMV262167 ACR262167:ACZ262167 SV262167:TD262167 IZ262167:JH262167 D262167:L262167 WVL196631:WVT196631 WLP196631:WLX196631 WBT196631:WCB196631 VRX196631:VSF196631 VIB196631:VIJ196631 UYF196631:UYN196631 UOJ196631:UOR196631 UEN196631:UEV196631 TUR196631:TUZ196631 TKV196631:TLD196631 TAZ196631:TBH196631 SRD196631:SRL196631 SHH196631:SHP196631 RXL196631:RXT196631 RNP196631:RNX196631 RDT196631:REB196631 QTX196631:QUF196631 QKB196631:QKJ196631 QAF196631:QAN196631 PQJ196631:PQR196631 PGN196631:PGV196631 OWR196631:OWZ196631 OMV196631:OND196631 OCZ196631:ODH196631 NTD196631:NTL196631 NJH196631:NJP196631 MZL196631:MZT196631 MPP196631:MPX196631 MFT196631:MGB196631 LVX196631:LWF196631 LMB196631:LMJ196631 LCF196631:LCN196631 KSJ196631:KSR196631 KIN196631:KIV196631 JYR196631:JYZ196631 JOV196631:JPD196631 JEZ196631:JFH196631 IVD196631:IVL196631 ILH196631:ILP196631 IBL196631:IBT196631 HRP196631:HRX196631 HHT196631:HIB196631 GXX196631:GYF196631 GOB196631:GOJ196631 GEF196631:GEN196631 FUJ196631:FUR196631 FKN196631:FKV196631 FAR196631:FAZ196631 EQV196631:ERD196631 EGZ196631:EHH196631 DXD196631:DXL196631 DNH196631:DNP196631 DDL196631:DDT196631 CTP196631:CTX196631 CJT196631:CKB196631 BZX196631:CAF196631 BQB196631:BQJ196631 BGF196631:BGN196631 AWJ196631:AWR196631 AMN196631:AMV196631 ACR196631:ACZ196631 SV196631:TD196631 IZ196631:JH196631 D196631:L196631 WVL131095:WVT131095 WLP131095:WLX131095 WBT131095:WCB131095 VRX131095:VSF131095 VIB131095:VIJ131095 UYF131095:UYN131095 UOJ131095:UOR131095 UEN131095:UEV131095 TUR131095:TUZ131095 TKV131095:TLD131095 TAZ131095:TBH131095 SRD131095:SRL131095 SHH131095:SHP131095 RXL131095:RXT131095 RNP131095:RNX131095 RDT131095:REB131095 QTX131095:QUF131095 QKB131095:QKJ131095 QAF131095:QAN131095 PQJ131095:PQR131095 PGN131095:PGV131095 OWR131095:OWZ131095 OMV131095:OND131095 OCZ131095:ODH131095 NTD131095:NTL131095 NJH131095:NJP131095 MZL131095:MZT131095 MPP131095:MPX131095 MFT131095:MGB131095 LVX131095:LWF131095 LMB131095:LMJ131095 LCF131095:LCN131095 KSJ131095:KSR131095 KIN131095:KIV131095 JYR131095:JYZ131095 JOV131095:JPD131095 JEZ131095:JFH131095 IVD131095:IVL131095 ILH131095:ILP131095 IBL131095:IBT131095 HRP131095:HRX131095 HHT131095:HIB131095 GXX131095:GYF131095 GOB131095:GOJ131095 GEF131095:GEN131095 FUJ131095:FUR131095 FKN131095:FKV131095 FAR131095:FAZ131095 EQV131095:ERD131095 EGZ131095:EHH131095 DXD131095:DXL131095 DNH131095:DNP131095 DDL131095:DDT131095 CTP131095:CTX131095 CJT131095:CKB131095 BZX131095:CAF131095 BQB131095:BQJ131095 BGF131095:BGN131095 AWJ131095:AWR131095 AMN131095:AMV131095 ACR131095:ACZ131095 SV131095:TD131095 IZ131095:JH131095 D131095:L131095 WVL65559:WVT65559 WLP65559:WLX65559 WBT65559:WCB65559 VRX65559:VSF65559 VIB65559:VIJ65559 UYF65559:UYN65559 UOJ65559:UOR65559 UEN65559:UEV65559 TUR65559:TUZ65559 TKV65559:TLD65559 TAZ65559:TBH65559 SRD65559:SRL65559 SHH65559:SHP65559 RXL65559:RXT65559 RNP65559:RNX65559 RDT65559:REB65559 QTX65559:QUF65559 QKB65559:QKJ65559 QAF65559:QAN65559 PQJ65559:PQR65559 PGN65559:PGV65559 OWR65559:OWZ65559 OMV65559:OND65559 OCZ65559:ODH65559 NTD65559:NTL65559 NJH65559:NJP65559 MZL65559:MZT65559 MPP65559:MPX65559 MFT65559:MGB65559 LVX65559:LWF65559 LMB65559:LMJ65559 LCF65559:LCN65559 KSJ65559:KSR65559 KIN65559:KIV65559 JYR65559:JYZ65559 JOV65559:JPD65559 JEZ65559:JFH65559 IVD65559:IVL65559 ILH65559:ILP65559 IBL65559:IBT65559 HRP65559:HRX65559 HHT65559:HIB65559 GXX65559:GYF65559 GOB65559:GOJ65559 GEF65559:GEN65559 FUJ65559:FUR65559 FKN65559:FKV65559 FAR65559:FAZ65559 EQV65559:ERD65559 EGZ65559:EHH65559 DXD65559:DXL65559 DNH65559:DNP65559 DDL65559:DDT65559 CTP65559:CTX65559 CJT65559:CKB65559 BZX65559:CAF65559 BQB65559:BQJ65559 BGF65559:BGN65559 AWJ65559:AWR65559 AMN65559:AMV65559 ACR65559:ACZ65559 SV65559:TD65559 IZ65559:JH65559 D65559:L65559 WVL24:WVT24 WLP24:WLX24 WBT24:WCB24 VRX24:VSF24 VIB24:VIJ24 UYF24:UYN24 UOJ24:UOR24 UEN24:UEV24 TUR24:TUZ24 TKV24:TLD24 TAZ24:TBH24 SRD24:SRL24 SHH24:SHP24 RXL24:RXT24 RNP24:RNX24 RDT24:REB24 QTX24:QUF24 QKB24:QKJ24 QAF24:QAN24 PQJ24:PQR24 PGN24:PGV24 OWR24:OWZ24 OMV24:OND24 OCZ24:ODH24 NTD24:NTL24 NJH24:NJP24 MZL24:MZT24 MPP24:MPX24 MFT24:MGB24 LVX24:LWF24 LMB24:LMJ24 LCF24:LCN24 KSJ24:KSR24 KIN24:KIV24 JYR24:JYZ24 JOV24:JPD24 JEZ24:JFH24 IVD24:IVL24 ILH24:ILP24 IBL24:IBT24 HRP24:HRX24 HHT24:HIB24 GXX24:GYF24 GOB24:GOJ24 GEF24:GEN24 FUJ24:FUR24 FKN24:FKV24 FAR24:FAZ24 EQV24:ERD24 EGZ24:EHH24 DXD24:DXL24 DNH24:DNP24 DDL24:DDT24 CTP24:CTX24 CJT24:CKB24 BZX24:CAF24 BQB24:BQJ24 BGF24:BGN24 AWJ24:AWR24 AMN24:AMV24 ACR24:ACZ24 SV24:TD24 IZ24:JH24">
      <formula1>$A$138:$A$141</formula1>
    </dataValidation>
    <dataValidation type="list" allowBlank="1" showInputMessage="1" showErrorMessage="1" prompt="wybierz narzędzie PP" sqref="D21:L21 WVL983060:WVT983060 WLP983060:WLX983060 WBT983060:WCB983060 VRX983060:VSF983060 VIB983060:VIJ983060 UYF983060:UYN983060 UOJ983060:UOR983060 UEN983060:UEV983060 TUR983060:TUZ983060 TKV983060:TLD983060 TAZ983060:TBH983060 SRD983060:SRL983060 SHH983060:SHP983060 RXL983060:RXT983060 RNP983060:RNX983060 RDT983060:REB983060 QTX983060:QUF983060 QKB983060:QKJ983060 QAF983060:QAN983060 PQJ983060:PQR983060 PGN983060:PGV983060 OWR983060:OWZ983060 OMV983060:OND983060 OCZ983060:ODH983060 NTD983060:NTL983060 NJH983060:NJP983060 MZL983060:MZT983060 MPP983060:MPX983060 MFT983060:MGB983060 LVX983060:LWF983060 LMB983060:LMJ983060 LCF983060:LCN983060 KSJ983060:KSR983060 KIN983060:KIV983060 JYR983060:JYZ983060 JOV983060:JPD983060 JEZ983060:JFH983060 IVD983060:IVL983060 ILH983060:ILP983060 IBL983060:IBT983060 HRP983060:HRX983060 HHT983060:HIB983060 GXX983060:GYF983060 GOB983060:GOJ983060 GEF983060:GEN983060 FUJ983060:FUR983060 FKN983060:FKV983060 FAR983060:FAZ983060 EQV983060:ERD983060 EGZ983060:EHH983060 DXD983060:DXL983060 DNH983060:DNP983060 DDL983060:DDT983060 CTP983060:CTX983060 CJT983060:CKB983060 BZX983060:CAF983060 BQB983060:BQJ983060 BGF983060:BGN983060 AWJ983060:AWR983060 AMN983060:AMV983060 ACR983060:ACZ983060 SV983060:TD983060 IZ983060:JH983060 D983060:L983060 WVL917524:WVT917524 WLP917524:WLX917524 WBT917524:WCB917524 VRX917524:VSF917524 VIB917524:VIJ917524 UYF917524:UYN917524 UOJ917524:UOR917524 UEN917524:UEV917524 TUR917524:TUZ917524 TKV917524:TLD917524 TAZ917524:TBH917524 SRD917524:SRL917524 SHH917524:SHP917524 RXL917524:RXT917524 RNP917524:RNX917524 RDT917524:REB917524 QTX917524:QUF917524 QKB917524:QKJ917524 QAF917524:QAN917524 PQJ917524:PQR917524 PGN917524:PGV917524 OWR917524:OWZ917524 OMV917524:OND917524 OCZ917524:ODH917524 NTD917524:NTL917524 NJH917524:NJP917524 MZL917524:MZT917524 MPP917524:MPX917524 MFT917524:MGB917524 LVX917524:LWF917524 LMB917524:LMJ917524 LCF917524:LCN917524 KSJ917524:KSR917524 KIN917524:KIV917524 JYR917524:JYZ917524 JOV917524:JPD917524 JEZ917524:JFH917524 IVD917524:IVL917524 ILH917524:ILP917524 IBL917524:IBT917524 HRP917524:HRX917524 HHT917524:HIB917524 GXX917524:GYF917524 GOB917524:GOJ917524 GEF917524:GEN917524 FUJ917524:FUR917524 FKN917524:FKV917524 FAR917524:FAZ917524 EQV917524:ERD917524 EGZ917524:EHH917524 DXD917524:DXL917524 DNH917524:DNP917524 DDL917524:DDT917524 CTP917524:CTX917524 CJT917524:CKB917524 BZX917524:CAF917524 BQB917524:BQJ917524 BGF917524:BGN917524 AWJ917524:AWR917524 AMN917524:AMV917524 ACR917524:ACZ917524 SV917524:TD917524 IZ917524:JH917524 D917524:L917524 WVL851988:WVT851988 WLP851988:WLX851988 WBT851988:WCB851988 VRX851988:VSF851988 VIB851988:VIJ851988 UYF851988:UYN851988 UOJ851988:UOR851988 UEN851988:UEV851988 TUR851988:TUZ851988 TKV851988:TLD851988 TAZ851988:TBH851988 SRD851988:SRL851988 SHH851988:SHP851988 RXL851988:RXT851988 RNP851988:RNX851988 RDT851988:REB851988 QTX851988:QUF851988 QKB851988:QKJ851988 QAF851988:QAN851988 PQJ851988:PQR851988 PGN851988:PGV851988 OWR851988:OWZ851988 OMV851988:OND851988 OCZ851988:ODH851988 NTD851988:NTL851988 NJH851988:NJP851988 MZL851988:MZT851988 MPP851988:MPX851988 MFT851988:MGB851988 LVX851988:LWF851988 LMB851988:LMJ851988 LCF851988:LCN851988 KSJ851988:KSR851988 KIN851988:KIV851988 JYR851988:JYZ851988 JOV851988:JPD851988 JEZ851988:JFH851988 IVD851988:IVL851988 ILH851988:ILP851988 IBL851988:IBT851988 HRP851988:HRX851988 HHT851988:HIB851988 GXX851988:GYF851988 GOB851988:GOJ851988 GEF851988:GEN851988 FUJ851988:FUR851988 FKN851988:FKV851988 FAR851988:FAZ851988 EQV851988:ERD851988 EGZ851988:EHH851988 DXD851988:DXL851988 DNH851988:DNP851988 DDL851988:DDT851988 CTP851988:CTX851988 CJT851988:CKB851988 BZX851988:CAF851988 BQB851988:BQJ851988 BGF851988:BGN851988 AWJ851988:AWR851988 AMN851988:AMV851988 ACR851988:ACZ851988 SV851988:TD851988 IZ851988:JH851988 D851988:L851988 WVL786452:WVT786452 WLP786452:WLX786452 WBT786452:WCB786452 VRX786452:VSF786452 VIB786452:VIJ786452 UYF786452:UYN786452 UOJ786452:UOR786452 UEN786452:UEV786452 TUR786452:TUZ786452 TKV786452:TLD786452 TAZ786452:TBH786452 SRD786452:SRL786452 SHH786452:SHP786452 RXL786452:RXT786452 RNP786452:RNX786452 RDT786452:REB786452 QTX786452:QUF786452 QKB786452:QKJ786452 QAF786452:QAN786452 PQJ786452:PQR786452 PGN786452:PGV786452 OWR786452:OWZ786452 OMV786452:OND786452 OCZ786452:ODH786452 NTD786452:NTL786452 NJH786452:NJP786452 MZL786452:MZT786452 MPP786452:MPX786452 MFT786452:MGB786452 LVX786452:LWF786452 LMB786452:LMJ786452 LCF786452:LCN786452 KSJ786452:KSR786452 KIN786452:KIV786452 JYR786452:JYZ786452 JOV786452:JPD786452 JEZ786452:JFH786452 IVD786452:IVL786452 ILH786452:ILP786452 IBL786452:IBT786452 HRP786452:HRX786452 HHT786452:HIB786452 GXX786452:GYF786452 GOB786452:GOJ786452 GEF786452:GEN786452 FUJ786452:FUR786452 FKN786452:FKV786452 FAR786452:FAZ786452 EQV786452:ERD786452 EGZ786452:EHH786452 DXD786452:DXL786452 DNH786452:DNP786452 DDL786452:DDT786452 CTP786452:CTX786452 CJT786452:CKB786452 BZX786452:CAF786452 BQB786452:BQJ786452 BGF786452:BGN786452 AWJ786452:AWR786452 AMN786452:AMV786452 ACR786452:ACZ786452 SV786452:TD786452 IZ786452:JH786452 D786452:L786452 WVL720916:WVT720916 WLP720916:WLX720916 WBT720916:WCB720916 VRX720916:VSF720916 VIB720916:VIJ720916 UYF720916:UYN720916 UOJ720916:UOR720916 UEN720916:UEV720916 TUR720916:TUZ720916 TKV720916:TLD720916 TAZ720916:TBH720916 SRD720916:SRL720916 SHH720916:SHP720916 RXL720916:RXT720916 RNP720916:RNX720916 RDT720916:REB720916 QTX720916:QUF720916 QKB720916:QKJ720916 QAF720916:QAN720916 PQJ720916:PQR720916 PGN720916:PGV720916 OWR720916:OWZ720916 OMV720916:OND720916 OCZ720916:ODH720916 NTD720916:NTL720916 NJH720916:NJP720916 MZL720916:MZT720916 MPP720916:MPX720916 MFT720916:MGB720916 LVX720916:LWF720916 LMB720916:LMJ720916 LCF720916:LCN720916 KSJ720916:KSR720916 KIN720916:KIV720916 JYR720916:JYZ720916 JOV720916:JPD720916 JEZ720916:JFH720916 IVD720916:IVL720916 ILH720916:ILP720916 IBL720916:IBT720916 HRP720916:HRX720916 HHT720916:HIB720916 GXX720916:GYF720916 GOB720916:GOJ720916 GEF720916:GEN720916 FUJ720916:FUR720916 FKN720916:FKV720916 FAR720916:FAZ720916 EQV720916:ERD720916 EGZ720916:EHH720916 DXD720916:DXL720916 DNH720916:DNP720916 DDL720916:DDT720916 CTP720916:CTX720916 CJT720916:CKB720916 BZX720916:CAF720916 BQB720916:BQJ720916 BGF720916:BGN720916 AWJ720916:AWR720916 AMN720916:AMV720916 ACR720916:ACZ720916 SV720916:TD720916 IZ720916:JH720916 D720916:L720916 WVL655380:WVT655380 WLP655380:WLX655380 WBT655380:WCB655380 VRX655380:VSF655380 VIB655380:VIJ655380 UYF655380:UYN655380 UOJ655380:UOR655380 UEN655380:UEV655380 TUR655380:TUZ655380 TKV655380:TLD655380 TAZ655380:TBH655380 SRD655380:SRL655380 SHH655380:SHP655380 RXL655380:RXT655380 RNP655380:RNX655380 RDT655380:REB655380 QTX655380:QUF655380 QKB655380:QKJ655380 QAF655380:QAN655380 PQJ655380:PQR655380 PGN655380:PGV655380 OWR655380:OWZ655380 OMV655380:OND655380 OCZ655380:ODH655380 NTD655380:NTL655380 NJH655380:NJP655380 MZL655380:MZT655380 MPP655380:MPX655380 MFT655380:MGB655380 LVX655380:LWF655380 LMB655380:LMJ655380 LCF655380:LCN655380 KSJ655380:KSR655380 KIN655380:KIV655380 JYR655380:JYZ655380 JOV655380:JPD655380 JEZ655380:JFH655380 IVD655380:IVL655380 ILH655380:ILP655380 IBL655380:IBT655380 HRP655380:HRX655380 HHT655380:HIB655380 GXX655380:GYF655380 GOB655380:GOJ655380 GEF655380:GEN655380 FUJ655380:FUR655380 FKN655380:FKV655380 FAR655380:FAZ655380 EQV655380:ERD655380 EGZ655380:EHH655380 DXD655380:DXL655380 DNH655380:DNP655380 DDL655380:DDT655380 CTP655380:CTX655380 CJT655380:CKB655380 BZX655380:CAF655380 BQB655380:BQJ655380 BGF655380:BGN655380 AWJ655380:AWR655380 AMN655380:AMV655380 ACR655380:ACZ655380 SV655380:TD655380 IZ655380:JH655380 D655380:L655380 WVL589844:WVT589844 WLP589844:WLX589844 WBT589844:WCB589844 VRX589844:VSF589844 VIB589844:VIJ589844 UYF589844:UYN589844 UOJ589844:UOR589844 UEN589844:UEV589844 TUR589844:TUZ589844 TKV589844:TLD589844 TAZ589844:TBH589844 SRD589844:SRL589844 SHH589844:SHP589844 RXL589844:RXT589844 RNP589844:RNX589844 RDT589844:REB589844 QTX589844:QUF589844 QKB589844:QKJ589844 QAF589844:QAN589844 PQJ589844:PQR589844 PGN589844:PGV589844 OWR589844:OWZ589844 OMV589844:OND589844 OCZ589844:ODH589844 NTD589844:NTL589844 NJH589844:NJP589844 MZL589844:MZT589844 MPP589844:MPX589844 MFT589844:MGB589844 LVX589844:LWF589844 LMB589844:LMJ589844 LCF589844:LCN589844 KSJ589844:KSR589844 KIN589844:KIV589844 JYR589844:JYZ589844 JOV589844:JPD589844 JEZ589844:JFH589844 IVD589844:IVL589844 ILH589844:ILP589844 IBL589844:IBT589844 HRP589844:HRX589844 HHT589844:HIB589844 GXX589844:GYF589844 GOB589844:GOJ589844 GEF589844:GEN589844 FUJ589844:FUR589844 FKN589844:FKV589844 FAR589844:FAZ589844 EQV589844:ERD589844 EGZ589844:EHH589844 DXD589844:DXL589844 DNH589844:DNP589844 DDL589844:DDT589844 CTP589844:CTX589844 CJT589844:CKB589844 BZX589844:CAF589844 BQB589844:BQJ589844 BGF589844:BGN589844 AWJ589844:AWR589844 AMN589844:AMV589844 ACR589844:ACZ589844 SV589844:TD589844 IZ589844:JH589844 D589844:L589844 WVL524308:WVT524308 WLP524308:WLX524308 WBT524308:WCB524308 VRX524308:VSF524308 VIB524308:VIJ524308 UYF524308:UYN524308 UOJ524308:UOR524308 UEN524308:UEV524308 TUR524308:TUZ524308 TKV524308:TLD524308 TAZ524308:TBH524308 SRD524308:SRL524308 SHH524308:SHP524308 RXL524308:RXT524308 RNP524308:RNX524308 RDT524308:REB524308 QTX524308:QUF524308 QKB524308:QKJ524308 QAF524308:QAN524308 PQJ524308:PQR524308 PGN524308:PGV524308 OWR524308:OWZ524308 OMV524308:OND524308 OCZ524308:ODH524308 NTD524308:NTL524308 NJH524308:NJP524308 MZL524308:MZT524308 MPP524308:MPX524308 MFT524308:MGB524308 LVX524308:LWF524308 LMB524308:LMJ524308 LCF524308:LCN524308 KSJ524308:KSR524308 KIN524308:KIV524308 JYR524308:JYZ524308 JOV524308:JPD524308 JEZ524308:JFH524308 IVD524308:IVL524308 ILH524308:ILP524308 IBL524308:IBT524308 HRP524308:HRX524308 HHT524308:HIB524308 GXX524308:GYF524308 GOB524308:GOJ524308 GEF524308:GEN524308 FUJ524308:FUR524308 FKN524308:FKV524308 FAR524308:FAZ524308 EQV524308:ERD524308 EGZ524308:EHH524308 DXD524308:DXL524308 DNH524308:DNP524308 DDL524308:DDT524308 CTP524308:CTX524308 CJT524308:CKB524308 BZX524308:CAF524308 BQB524308:BQJ524308 BGF524308:BGN524308 AWJ524308:AWR524308 AMN524308:AMV524308 ACR524308:ACZ524308 SV524308:TD524308 IZ524308:JH524308 D524308:L524308 WVL458772:WVT458772 WLP458772:WLX458772 WBT458772:WCB458772 VRX458772:VSF458772 VIB458772:VIJ458772 UYF458772:UYN458772 UOJ458772:UOR458772 UEN458772:UEV458772 TUR458772:TUZ458772 TKV458772:TLD458772 TAZ458772:TBH458772 SRD458772:SRL458772 SHH458772:SHP458772 RXL458772:RXT458772 RNP458772:RNX458772 RDT458772:REB458772 QTX458772:QUF458772 QKB458772:QKJ458772 QAF458772:QAN458772 PQJ458772:PQR458772 PGN458772:PGV458772 OWR458772:OWZ458772 OMV458772:OND458772 OCZ458772:ODH458772 NTD458772:NTL458772 NJH458772:NJP458772 MZL458772:MZT458772 MPP458772:MPX458772 MFT458772:MGB458772 LVX458772:LWF458772 LMB458772:LMJ458772 LCF458772:LCN458772 KSJ458772:KSR458772 KIN458772:KIV458772 JYR458772:JYZ458772 JOV458772:JPD458772 JEZ458772:JFH458772 IVD458772:IVL458772 ILH458772:ILP458772 IBL458772:IBT458772 HRP458772:HRX458772 HHT458772:HIB458772 GXX458772:GYF458772 GOB458772:GOJ458772 GEF458772:GEN458772 FUJ458772:FUR458772 FKN458772:FKV458772 FAR458772:FAZ458772 EQV458772:ERD458772 EGZ458772:EHH458772 DXD458772:DXL458772 DNH458772:DNP458772 DDL458772:DDT458772 CTP458772:CTX458772 CJT458772:CKB458772 BZX458772:CAF458772 BQB458772:BQJ458772 BGF458772:BGN458772 AWJ458772:AWR458772 AMN458772:AMV458772 ACR458772:ACZ458772 SV458772:TD458772 IZ458772:JH458772 D458772:L458772 WVL393236:WVT393236 WLP393236:WLX393236 WBT393236:WCB393236 VRX393236:VSF393236 VIB393236:VIJ393236 UYF393236:UYN393236 UOJ393236:UOR393236 UEN393236:UEV393236 TUR393236:TUZ393236 TKV393236:TLD393236 TAZ393236:TBH393236 SRD393236:SRL393236 SHH393236:SHP393236 RXL393236:RXT393236 RNP393236:RNX393236 RDT393236:REB393236 QTX393236:QUF393236 QKB393236:QKJ393236 QAF393236:QAN393236 PQJ393236:PQR393236 PGN393236:PGV393236 OWR393236:OWZ393236 OMV393236:OND393236 OCZ393236:ODH393236 NTD393236:NTL393236 NJH393236:NJP393236 MZL393236:MZT393236 MPP393236:MPX393236 MFT393236:MGB393236 LVX393236:LWF393236 LMB393236:LMJ393236 LCF393236:LCN393236 KSJ393236:KSR393236 KIN393236:KIV393236 JYR393236:JYZ393236 JOV393236:JPD393236 JEZ393236:JFH393236 IVD393236:IVL393236 ILH393236:ILP393236 IBL393236:IBT393236 HRP393236:HRX393236 HHT393236:HIB393236 GXX393236:GYF393236 GOB393236:GOJ393236 GEF393236:GEN393236 FUJ393236:FUR393236 FKN393236:FKV393236 FAR393236:FAZ393236 EQV393236:ERD393236 EGZ393236:EHH393236 DXD393236:DXL393236 DNH393236:DNP393236 DDL393236:DDT393236 CTP393236:CTX393236 CJT393236:CKB393236 BZX393236:CAF393236 BQB393236:BQJ393236 BGF393236:BGN393236 AWJ393236:AWR393236 AMN393236:AMV393236 ACR393236:ACZ393236 SV393236:TD393236 IZ393236:JH393236 D393236:L393236 WVL327700:WVT327700 WLP327700:WLX327700 WBT327700:WCB327700 VRX327700:VSF327700 VIB327700:VIJ327700 UYF327700:UYN327700 UOJ327700:UOR327700 UEN327700:UEV327700 TUR327700:TUZ327700 TKV327700:TLD327700 TAZ327700:TBH327700 SRD327700:SRL327700 SHH327700:SHP327700 RXL327700:RXT327700 RNP327700:RNX327700 RDT327700:REB327700 QTX327700:QUF327700 QKB327700:QKJ327700 QAF327700:QAN327700 PQJ327700:PQR327700 PGN327700:PGV327700 OWR327700:OWZ327700 OMV327700:OND327700 OCZ327700:ODH327700 NTD327700:NTL327700 NJH327700:NJP327700 MZL327700:MZT327700 MPP327700:MPX327700 MFT327700:MGB327700 LVX327700:LWF327700 LMB327700:LMJ327700 LCF327700:LCN327700 KSJ327700:KSR327700 KIN327700:KIV327700 JYR327700:JYZ327700 JOV327700:JPD327700 JEZ327700:JFH327700 IVD327700:IVL327700 ILH327700:ILP327700 IBL327700:IBT327700 HRP327700:HRX327700 HHT327700:HIB327700 GXX327700:GYF327700 GOB327700:GOJ327700 GEF327700:GEN327700 FUJ327700:FUR327700 FKN327700:FKV327700 FAR327700:FAZ327700 EQV327700:ERD327700 EGZ327700:EHH327700 DXD327700:DXL327700 DNH327700:DNP327700 DDL327700:DDT327700 CTP327700:CTX327700 CJT327700:CKB327700 BZX327700:CAF327700 BQB327700:BQJ327700 BGF327700:BGN327700 AWJ327700:AWR327700 AMN327700:AMV327700 ACR327700:ACZ327700 SV327700:TD327700 IZ327700:JH327700 D327700:L327700 WVL262164:WVT262164 WLP262164:WLX262164 WBT262164:WCB262164 VRX262164:VSF262164 VIB262164:VIJ262164 UYF262164:UYN262164 UOJ262164:UOR262164 UEN262164:UEV262164 TUR262164:TUZ262164 TKV262164:TLD262164 TAZ262164:TBH262164 SRD262164:SRL262164 SHH262164:SHP262164 RXL262164:RXT262164 RNP262164:RNX262164 RDT262164:REB262164 QTX262164:QUF262164 QKB262164:QKJ262164 QAF262164:QAN262164 PQJ262164:PQR262164 PGN262164:PGV262164 OWR262164:OWZ262164 OMV262164:OND262164 OCZ262164:ODH262164 NTD262164:NTL262164 NJH262164:NJP262164 MZL262164:MZT262164 MPP262164:MPX262164 MFT262164:MGB262164 LVX262164:LWF262164 LMB262164:LMJ262164 LCF262164:LCN262164 KSJ262164:KSR262164 KIN262164:KIV262164 JYR262164:JYZ262164 JOV262164:JPD262164 JEZ262164:JFH262164 IVD262164:IVL262164 ILH262164:ILP262164 IBL262164:IBT262164 HRP262164:HRX262164 HHT262164:HIB262164 GXX262164:GYF262164 GOB262164:GOJ262164 GEF262164:GEN262164 FUJ262164:FUR262164 FKN262164:FKV262164 FAR262164:FAZ262164 EQV262164:ERD262164 EGZ262164:EHH262164 DXD262164:DXL262164 DNH262164:DNP262164 DDL262164:DDT262164 CTP262164:CTX262164 CJT262164:CKB262164 BZX262164:CAF262164 BQB262164:BQJ262164 BGF262164:BGN262164 AWJ262164:AWR262164 AMN262164:AMV262164 ACR262164:ACZ262164 SV262164:TD262164 IZ262164:JH262164 D262164:L262164 WVL196628:WVT196628 WLP196628:WLX196628 WBT196628:WCB196628 VRX196628:VSF196628 VIB196628:VIJ196628 UYF196628:UYN196628 UOJ196628:UOR196628 UEN196628:UEV196628 TUR196628:TUZ196628 TKV196628:TLD196628 TAZ196628:TBH196628 SRD196628:SRL196628 SHH196628:SHP196628 RXL196628:RXT196628 RNP196628:RNX196628 RDT196628:REB196628 QTX196628:QUF196628 QKB196628:QKJ196628 QAF196628:QAN196628 PQJ196628:PQR196628 PGN196628:PGV196628 OWR196628:OWZ196628 OMV196628:OND196628 OCZ196628:ODH196628 NTD196628:NTL196628 NJH196628:NJP196628 MZL196628:MZT196628 MPP196628:MPX196628 MFT196628:MGB196628 LVX196628:LWF196628 LMB196628:LMJ196628 LCF196628:LCN196628 KSJ196628:KSR196628 KIN196628:KIV196628 JYR196628:JYZ196628 JOV196628:JPD196628 JEZ196628:JFH196628 IVD196628:IVL196628 ILH196628:ILP196628 IBL196628:IBT196628 HRP196628:HRX196628 HHT196628:HIB196628 GXX196628:GYF196628 GOB196628:GOJ196628 GEF196628:GEN196628 FUJ196628:FUR196628 FKN196628:FKV196628 FAR196628:FAZ196628 EQV196628:ERD196628 EGZ196628:EHH196628 DXD196628:DXL196628 DNH196628:DNP196628 DDL196628:DDT196628 CTP196628:CTX196628 CJT196628:CKB196628 BZX196628:CAF196628 BQB196628:BQJ196628 BGF196628:BGN196628 AWJ196628:AWR196628 AMN196628:AMV196628 ACR196628:ACZ196628 SV196628:TD196628 IZ196628:JH196628 D196628:L196628 WVL131092:WVT131092 WLP131092:WLX131092 WBT131092:WCB131092 VRX131092:VSF131092 VIB131092:VIJ131092 UYF131092:UYN131092 UOJ131092:UOR131092 UEN131092:UEV131092 TUR131092:TUZ131092 TKV131092:TLD131092 TAZ131092:TBH131092 SRD131092:SRL131092 SHH131092:SHP131092 RXL131092:RXT131092 RNP131092:RNX131092 RDT131092:REB131092 QTX131092:QUF131092 QKB131092:QKJ131092 QAF131092:QAN131092 PQJ131092:PQR131092 PGN131092:PGV131092 OWR131092:OWZ131092 OMV131092:OND131092 OCZ131092:ODH131092 NTD131092:NTL131092 NJH131092:NJP131092 MZL131092:MZT131092 MPP131092:MPX131092 MFT131092:MGB131092 LVX131092:LWF131092 LMB131092:LMJ131092 LCF131092:LCN131092 KSJ131092:KSR131092 KIN131092:KIV131092 JYR131092:JYZ131092 JOV131092:JPD131092 JEZ131092:JFH131092 IVD131092:IVL131092 ILH131092:ILP131092 IBL131092:IBT131092 HRP131092:HRX131092 HHT131092:HIB131092 GXX131092:GYF131092 GOB131092:GOJ131092 GEF131092:GEN131092 FUJ131092:FUR131092 FKN131092:FKV131092 FAR131092:FAZ131092 EQV131092:ERD131092 EGZ131092:EHH131092 DXD131092:DXL131092 DNH131092:DNP131092 DDL131092:DDT131092 CTP131092:CTX131092 CJT131092:CKB131092 BZX131092:CAF131092 BQB131092:BQJ131092 BGF131092:BGN131092 AWJ131092:AWR131092 AMN131092:AMV131092 ACR131092:ACZ131092 SV131092:TD131092 IZ131092:JH131092 D131092:L131092 WVL65556:WVT65556 WLP65556:WLX65556 WBT65556:WCB65556 VRX65556:VSF65556 VIB65556:VIJ65556 UYF65556:UYN65556 UOJ65556:UOR65556 UEN65556:UEV65556 TUR65556:TUZ65556 TKV65556:TLD65556 TAZ65556:TBH65556 SRD65556:SRL65556 SHH65556:SHP65556 RXL65556:RXT65556 RNP65556:RNX65556 RDT65556:REB65556 QTX65556:QUF65556 QKB65556:QKJ65556 QAF65556:QAN65556 PQJ65556:PQR65556 PGN65556:PGV65556 OWR65556:OWZ65556 OMV65556:OND65556 OCZ65556:ODH65556 NTD65556:NTL65556 NJH65556:NJP65556 MZL65556:MZT65556 MPP65556:MPX65556 MFT65556:MGB65556 LVX65556:LWF65556 LMB65556:LMJ65556 LCF65556:LCN65556 KSJ65556:KSR65556 KIN65556:KIV65556 JYR65556:JYZ65556 JOV65556:JPD65556 JEZ65556:JFH65556 IVD65556:IVL65556 ILH65556:ILP65556 IBL65556:IBT65556 HRP65556:HRX65556 HHT65556:HIB65556 GXX65556:GYF65556 GOB65556:GOJ65556 GEF65556:GEN65556 FUJ65556:FUR65556 FKN65556:FKV65556 FAR65556:FAZ65556 EQV65556:ERD65556 EGZ65556:EHH65556 DXD65556:DXL65556 DNH65556:DNP65556 DDL65556:DDT65556 CTP65556:CTX65556 CJT65556:CKB65556 BZX65556:CAF65556 BQB65556:BQJ65556 BGF65556:BGN65556 AWJ65556:AWR65556 AMN65556:AMV65556 ACR65556:ACZ65556 SV65556:TD65556 IZ65556:JH65556 D65556:L65556 WVL21:WVT21 WLP21:WLX21 WBT21:WCB21 VRX21:VSF21 VIB21:VIJ21 UYF21:UYN21 UOJ21:UOR21 UEN21:UEV21 TUR21:TUZ21 TKV21:TLD21 TAZ21:TBH21 SRD21:SRL21 SHH21:SHP21 RXL21:RXT21 RNP21:RNX21 RDT21:REB21 QTX21:QUF21 QKB21:QKJ21 QAF21:QAN21 PQJ21:PQR21 PGN21:PGV21 OWR21:OWZ21 OMV21:OND21 OCZ21:ODH21 NTD21:NTL21 NJH21:NJP21 MZL21:MZT21 MPP21:MPX21 MFT21:MGB21 LVX21:LWF21 LMB21:LMJ21 LCF21:LCN21 KSJ21:KSR21 KIN21:KIV21 JYR21:JYZ21 JOV21:JPD21 JEZ21:JFH21 IVD21:IVL21 ILH21:ILP21 IBL21:IBT21 HRP21:HRX21 HHT21:HIB21 GXX21:GYF21 GOB21:GOJ21 GEF21:GEN21 FUJ21:FUR21 FKN21:FKV21 FAR21:FAZ21 EQV21:ERD21 EGZ21:EHH21 DXD21:DXL21 DNH21:DNP21 DDL21:DDT21 CTP21:CTX21 CJT21:CKB21 BZX21:CAF21 BQB21:BQJ21 BGF21:BGN21 AWJ21:AWR21 AMN21:AMV21 ACR21:ACZ21 SV21:TD21 IZ21:JH21">
      <formula1>$A$95:$A$131</formula1>
    </dataValidation>
    <dataValidation type="list" allowBlank="1" showInputMessage="1" showErrorMessage="1" sqref="D20:L20 WVL983059:WVT983059 WLP983059:WLX983059 WBT983059:WCB983059 VRX983059:VSF983059 VIB983059:VIJ983059 UYF983059:UYN983059 UOJ983059:UOR983059 UEN983059:UEV983059 TUR983059:TUZ983059 TKV983059:TLD983059 TAZ983059:TBH983059 SRD983059:SRL983059 SHH983059:SHP983059 RXL983059:RXT983059 RNP983059:RNX983059 RDT983059:REB983059 QTX983059:QUF983059 QKB983059:QKJ983059 QAF983059:QAN983059 PQJ983059:PQR983059 PGN983059:PGV983059 OWR983059:OWZ983059 OMV983059:OND983059 OCZ983059:ODH983059 NTD983059:NTL983059 NJH983059:NJP983059 MZL983059:MZT983059 MPP983059:MPX983059 MFT983059:MGB983059 LVX983059:LWF983059 LMB983059:LMJ983059 LCF983059:LCN983059 KSJ983059:KSR983059 KIN983059:KIV983059 JYR983059:JYZ983059 JOV983059:JPD983059 JEZ983059:JFH983059 IVD983059:IVL983059 ILH983059:ILP983059 IBL983059:IBT983059 HRP983059:HRX983059 HHT983059:HIB983059 GXX983059:GYF983059 GOB983059:GOJ983059 GEF983059:GEN983059 FUJ983059:FUR983059 FKN983059:FKV983059 FAR983059:FAZ983059 EQV983059:ERD983059 EGZ983059:EHH983059 DXD983059:DXL983059 DNH983059:DNP983059 DDL983059:DDT983059 CTP983059:CTX983059 CJT983059:CKB983059 BZX983059:CAF983059 BQB983059:BQJ983059 BGF983059:BGN983059 AWJ983059:AWR983059 AMN983059:AMV983059 ACR983059:ACZ983059 SV983059:TD983059 IZ983059:JH983059 D983059:L983059 WVL917523:WVT917523 WLP917523:WLX917523 WBT917523:WCB917523 VRX917523:VSF917523 VIB917523:VIJ917523 UYF917523:UYN917523 UOJ917523:UOR917523 UEN917523:UEV917523 TUR917523:TUZ917523 TKV917523:TLD917523 TAZ917523:TBH917523 SRD917523:SRL917523 SHH917523:SHP917523 RXL917523:RXT917523 RNP917523:RNX917523 RDT917523:REB917523 QTX917523:QUF917523 QKB917523:QKJ917523 QAF917523:QAN917523 PQJ917523:PQR917523 PGN917523:PGV917523 OWR917523:OWZ917523 OMV917523:OND917523 OCZ917523:ODH917523 NTD917523:NTL917523 NJH917523:NJP917523 MZL917523:MZT917523 MPP917523:MPX917523 MFT917523:MGB917523 LVX917523:LWF917523 LMB917523:LMJ917523 LCF917523:LCN917523 KSJ917523:KSR917523 KIN917523:KIV917523 JYR917523:JYZ917523 JOV917523:JPD917523 JEZ917523:JFH917523 IVD917523:IVL917523 ILH917523:ILP917523 IBL917523:IBT917523 HRP917523:HRX917523 HHT917523:HIB917523 GXX917523:GYF917523 GOB917523:GOJ917523 GEF917523:GEN917523 FUJ917523:FUR917523 FKN917523:FKV917523 FAR917523:FAZ917523 EQV917523:ERD917523 EGZ917523:EHH917523 DXD917523:DXL917523 DNH917523:DNP917523 DDL917523:DDT917523 CTP917523:CTX917523 CJT917523:CKB917523 BZX917523:CAF917523 BQB917523:BQJ917523 BGF917523:BGN917523 AWJ917523:AWR917523 AMN917523:AMV917523 ACR917523:ACZ917523 SV917523:TD917523 IZ917523:JH917523 D917523:L917523 WVL851987:WVT851987 WLP851987:WLX851987 WBT851987:WCB851987 VRX851987:VSF851987 VIB851987:VIJ851987 UYF851987:UYN851987 UOJ851987:UOR851987 UEN851987:UEV851987 TUR851987:TUZ851987 TKV851987:TLD851987 TAZ851987:TBH851987 SRD851987:SRL851987 SHH851987:SHP851987 RXL851987:RXT851987 RNP851987:RNX851987 RDT851987:REB851987 QTX851987:QUF851987 QKB851987:QKJ851987 QAF851987:QAN851987 PQJ851987:PQR851987 PGN851987:PGV851987 OWR851987:OWZ851987 OMV851987:OND851987 OCZ851987:ODH851987 NTD851987:NTL851987 NJH851987:NJP851987 MZL851987:MZT851987 MPP851987:MPX851987 MFT851987:MGB851987 LVX851987:LWF851987 LMB851987:LMJ851987 LCF851987:LCN851987 KSJ851987:KSR851987 KIN851987:KIV851987 JYR851987:JYZ851987 JOV851987:JPD851987 JEZ851987:JFH851987 IVD851987:IVL851987 ILH851987:ILP851987 IBL851987:IBT851987 HRP851987:HRX851987 HHT851987:HIB851987 GXX851987:GYF851987 GOB851987:GOJ851987 GEF851987:GEN851987 FUJ851987:FUR851987 FKN851987:FKV851987 FAR851987:FAZ851987 EQV851987:ERD851987 EGZ851987:EHH851987 DXD851987:DXL851987 DNH851987:DNP851987 DDL851987:DDT851987 CTP851987:CTX851987 CJT851987:CKB851987 BZX851987:CAF851987 BQB851987:BQJ851987 BGF851987:BGN851987 AWJ851987:AWR851987 AMN851987:AMV851987 ACR851987:ACZ851987 SV851987:TD851987 IZ851987:JH851987 D851987:L851987 WVL786451:WVT786451 WLP786451:WLX786451 WBT786451:WCB786451 VRX786451:VSF786451 VIB786451:VIJ786451 UYF786451:UYN786451 UOJ786451:UOR786451 UEN786451:UEV786451 TUR786451:TUZ786451 TKV786451:TLD786451 TAZ786451:TBH786451 SRD786451:SRL786451 SHH786451:SHP786451 RXL786451:RXT786451 RNP786451:RNX786451 RDT786451:REB786451 QTX786451:QUF786451 QKB786451:QKJ786451 QAF786451:QAN786451 PQJ786451:PQR786451 PGN786451:PGV786451 OWR786451:OWZ786451 OMV786451:OND786451 OCZ786451:ODH786451 NTD786451:NTL786451 NJH786451:NJP786451 MZL786451:MZT786451 MPP786451:MPX786451 MFT786451:MGB786451 LVX786451:LWF786451 LMB786451:LMJ786451 LCF786451:LCN786451 KSJ786451:KSR786451 KIN786451:KIV786451 JYR786451:JYZ786451 JOV786451:JPD786451 JEZ786451:JFH786451 IVD786451:IVL786451 ILH786451:ILP786451 IBL786451:IBT786451 HRP786451:HRX786451 HHT786451:HIB786451 GXX786451:GYF786451 GOB786451:GOJ786451 GEF786451:GEN786451 FUJ786451:FUR786451 FKN786451:FKV786451 FAR786451:FAZ786451 EQV786451:ERD786451 EGZ786451:EHH786451 DXD786451:DXL786451 DNH786451:DNP786451 DDL786451:DDT786451 CTP786451:CTX786451 CJT786451:CKB786451 BZX786451:CAF786451 BQB786451:BQJ786451 BGF786451:BGN786451 AWJ786451:AWR786451 AMN786451:AMV786451 ACR786451:ACZ786451 SV786451:TD786451 IZ786451:JH786451 D786451:L786451 WVL720915:WVT720915 WLP720915:WLX720915 WBT720915:WCB720915 VRX720915:VSF720915 VIB720915:VIJ720915 UYF720915:UYN720915 UOJ720915:UOR720915 UEN720915:UEV720915 TUR720915:TUZ720915 TKV720915:TLD720915 TAZ720915:TBH720915 SRD720915:SRL720915 SHH720915:SHP720915 RXL720915:RXT720915 RNP720915:RNX720915 RDT720915:REB720915 QTX720915:QUF720915 QKB720915:QKJ720915 QAF720915:QAN720915 PQJ720915:PQR720915 PGN720915:PGV720915 OWR720915:OWZ720915 OMV720915:OND720915 OCZ720915:ODH720915 NTD720915:NTL720915 NJH720915:NJP720915 MZL720915:MZT720915 MPP720915:MPX720915 MFT720915:MGB720915 LVX720915:LWF720915 LMB720915:LMJ720915 LCF720915:LCN720915 KSJ720915:KSR720915 KIN720915:KIV720915 JYR720915:JYZ720915 JOV720915:JPD720915 JEZ720915:JFH720915 IVD720915:IVL720915 ILH720915:ILP720915 IBL720915:IBT720915 HRP720915:HRX720915 HHT720915:HIB720915 GXX720915:GYF720915 GOB720915:GOJ720915 GEF720915:GEN720915 FUJ720915:FUR720915 FKN720915:FKV720915 FAR720915:FAZ720915 EQV720915:ERD720915 EGZ720915:EHH720915 DXD720915:DXL720915 DNH720915:DNP720915 DDL720915:DDT720915 CTP720915:CTX720915 CJT720915:CKB720915 BZX720915:CAF720915 BQB720915:BQJ720915 BGF720915:BGN720915 AWJ720915:AWR720915 AMN720915:AMV720915 ACR720915:ACZ720915 SV720915:TD720915 IZ720915:JH720915 D720915:L720915 WVL655379:WVT655379 WLP655379:WLX655379 WBT655379:WCB655379 VRX655379:VSF655379 VIB655379:VIJ655379 UYF655379:UYN655379 UOJ655379:UOR655379 UEN655379:UEV655379 TUR655379:TUZ655379 TKV655379:TLD655379 TAZ655379:TBH655379 SRD655379:SRL655379 SHH655379:SHP655379 RXL655379:RXT655379 RNP655379:RNX655379 RDT655379:REB655379 QTX655379:QUF655379 QKB655379:QKJ655379 QAF655379:QAN655379 PQJ655379:PQR655379 PGN655379:PGV655379 OWR655379:OWZ655379 OMV655379:OND655379 OCZ655379:ODH655379 NTD655379:NTL655379 NJH655379:NJP655379 MZL655379:MZT655379 MPP655379:MPX655379 MFT655379:MGB655379 LVX655379:LWF655379 LMB655379:LMJ655379 LCF655379:LCN655379 KSJ655379:KSR655379 KIN655379:KIV655379 JYR655379:JYZ655379 JOV655379:JPD655379 JEZ655379:JFH655379 IVD655379:IVL655379 ILH655379:ILP655379 IBL655379:IBT655379 HRP655379:HRX655379 HHT655379:HIB655379 GXX655379:GYF655379 GOB655379:GOJ655379 GEF655379:GEN655379 FUJ655379:FUR655379 FKN655379:FKV655379 FAR655379:FAZ655379 EQV655379:ERD655379 EGZ655379:EHH655379 DXD655379:DXL655379 DNH655379:DNP655379 DDL655379:DDT655379 CTP655379:CTX655379 CJT655379:CKB655379 BZX655379:CAF655379 BQB655379:BQJ655379 BGF655379:BGN655379 AWJ655379:AWR655379 AMN655379:AMV655379 ACR655379:ACZ655379 SV655379:TD655379 IZ655379:JH655379 D655379:L655379 WVL589843:WVT589843 WLP589843:WLX589843 WBT589843:WCB589843 VRX589843:VSF589843 VIB589843:VIJ589843 UYF589843:UYN589843 UOJ589843:UOR589843 UEN589843:UEV589843 TUR589843:TUZ589843 TKV589843:TLD589843 TAZ589843:TBH589843 SRD589843:SRL589843 SHH589843:SHP589843 RXL589843:RXT589843 RNP589843:RNX589843 RDT589843:REB589843 QTX589843:QUF589843 QKB589843:QKJ589843 QAF589843:QAN589843 PQJ589843:PQR589843 PGN589843:PGV589843 OWR589843:OWZ589843 OMV589843:OND589843 OCZ589843:ODH589843 NTD589843:NTL589843 NJH589843:NJP589843 MZL589843:MZT589843 MPP589843:MPX589843 MFT589843:MGB589843 LVX589843:LWF589843 LMB589843:LMJ589843 LCF589843:LCN589843 KSJ589843:KSR589843 KIN589843:KIV589843 JYR589843:JYZ589843 JOV589843:JPD589843 JEZ589843:JFH589843 IVD589843:IVL589843 ILH589843:ILP589843 IBL589843:IBT589843 HRP589843:HRX589843 HHT589843:HIB589843 GXX589843:GYF589843 GOB589843:GOJ589843 GEF589843:GEN589843 FUJ589843:FUR589843 FKN589843:FKV589843 FAR589843:FAZ589843 EQV589843:ERD589843 EGZ589843:EHH589843 DXD589843:DXL589843 DNH589843:DNP589843 DDL589843:DDT589843 CTP589843:CTX589843 CJT589843:CKB589843 BZX589843:CAF589843 BQB589843:BQJ589843 BGF589843:BGN589843 AWJ589843:AWR589843 AMN589843:AMV589843 ACR589843:ACZ589843 SV589843:TD589843 IZ589843:JH589843 D589843:L589843 WVL524307:WVT524307 WLP524307:WLX524307 WBT524307:WCB524307 VRX524307:VSF524307 VIB524307:VIJ524307 UYF524307:UYN524307 UOJ524307:UOR524307 UEN524307:UEV524307 TUR524307:TUZ524307 TKV524307:TLD524307 TAZ524307:TBH524307 SRD524307:SRL524307 SHH524307:SHP524307 RXL524307:RXT524307 RNP524307:RNX524307 RDT524307:REB524307 QTX524307:QUF524307 QKB524307:QKJ524307 QAF524307:QAN524307 PQJ524307:PQR524307 PGN524307:PGV524307 OWR524307:OWZ524307 OMV524307:OND524307 OCZ524307:ODH524307 NTD524307:NTL524307 NJH524307:NJP524307 MZL524307:MZT524307 MPP524307:MPX524307 MFT524307:MGB524307 LVX524307:LWF524307 LMB524307:LMJ524307 LCF524307:LCN524307 KSJ524307:KSR524307 KIN524307:KIV524307 JYR524307:JYZ524307 JOV524307:JPD524307 JEZ524307:JFH524307 IVD524307:IVL524307 ILH524307:ILP524307 IBL524307:IBT524307 HRP524307:HRX524307 HHT524307:HIB524307 GXX524307:GYF524307 GOB524307:GOJ524307 GEF524307:GEN524307 FUJ524307:FUR524307 FKN524307:FKV524307 FAR524307:FAZ524307 EQV524307:ERD524307 EGZ524307:EHH524307 DXD524307:DXL524307 DNH524307:DNP524307 DDL524307:DDT524307 CTP524307:CTX524307 CJT524307:CKB524307 BZX524307:CAF524307 BQB524307:BQJ524307 BGF524307:BGN524307 AWJ524307:AWR524307 AMN524307:AMV524307 ACR524307:ACZ524307 SV524307:TD524307 IZ524307:JH524307 D524307:L524307 WVL458771:WVT458771 WLP458771:WLX458771 WBT458771:WCB458771 VRX458771:VSF458771 VIB458771:VIJ458771 UYF458771:UYN458771 UOJ458771:UOR458771 UEN458771:UEV458771 TUR458771:TUZ458771 TKV458771:TLD458771 TAZ458771:TBH458771 SRD458771:SRL458771 SHH458771:SHP458771 RXL458771:RXT458771 RNP458771:RNX458771 RDT458771:REB458771 QTX458771:QUF458771 QKB458771:QKJ458771 QAF458771:QAN458771 PQJ458771:PQR458771 PGN458771:PGV458771 OWR458771:OWZ458771 OMV458771:OND458771 OCZ458771:ODH458771 NTD458771:NTL458771 NJH458771:NJP458771 MZL458771:MZT458771 MPP458771:MPX458771 MFT458771:MGB458771 LVX458771:LWF458771 LMB458771:LMJ458771 LCF458771:LCN458771 KSJ458771:KSR458771 KIN458771:KIV458771 JYR458771:JYZ458771 JOV458771:JPD458771 JEZ458771:JFH458771 IVD458771:IVL458771 ILH458771:ILP458771 IBL458771:IBT458771 HRP458771:HRX458771 HHT458771:HIB458771 GXX458771:GYF458771 GOB458771:GOJ458771 GEF458771:GEN458771 FUJ458771:FUR458771 FKN458771:FKV458771 FAR458771:FAZ458771 EQV458771:ERD458771 EGZ458771:EHH458771 DXD458771:DXL458771 DNH458771:DNP458771 DDL458771:DDT458771 CTP458771:CTX458771 CJT458771:CKB458771 BZX458771:CAF458771 BQB458771:BQJ458771 BGF458771:BGN458771 AWJ458771:AWR458771 AMN458771:AMV458771 ACR458771:ACZ458771 SV458771:TD458771 IZ458771:JH458771 D458771:L458771 WVL393235:WVT393235 WLP393235:WLX393235 WBT393235:WCB393235 VRX393235:VSF393235 VIB393235:VIJ393235 UYF393235:UYN393235 UOJ393235:UOR393235 UEN393235:UEV393235 TUR393235:TUZ393235 TKV393235:TLD393235 TAZ393235:TBH393235 SRD393235:SRL393235 SHH393235:SHP393235 RXL393235:RXT393235 RNP393235:RNX393235 RDT393235:REB393235 QTX393235:QUF393235 QKB393235:QKJ393235 QAF393235:QAN393235 PQJ393235:PQR393235 PGN393235:PGV393235 OWR393235:OWZ393235 OMV393235:OND393235 OCZ393235:ODH393235 NTD393235:NTL393235 NJH393235:NJP393235 MZL393235:MZT393235 MPP393235:MPX393235 MFT393235:MGB393235 LVX393235:LWF393235 LMB393235:LMJ393235 LCF393235:LCN393235 KSJ393235:KSR393235 KIN393235:KIV393235 JYR393235:JYZ393235 JOV393235:JPD393235 JEZ393235:JFH393235 IVD393235:IVL393235 ILH393235:ILP393235 IBL393235:IBT393235 HRP393235:HRX393235 HHT393235:HIB393235 GXX393235:GYF393235 GOB393235:GOJ393235 GEF393235:GEN393235 FUJ393235:FUR393235 FKN393235:FKV393235 FAR393235:FAZ393235 EQV393235:ERD393235 EGZ393235:EHH393235 DXD393235:DXL393235 DNH393235:DNP393235 DDL393235:DDT393235 CTP393235:CTX393235 CJT393235:CKB393235 BZX393235:CAF393235 BQB393235:BQJ393235 BGF393235:BGN393235 AWJ393235:AWR393235 AMN393235:AMV393235 ACR393235:ACZ393235 SV393235:TD393235 IZ393235:JH393235 D393235:L393235 WVL327699:WVT327699 WLP327699:WLX327699 WBT327699:WCB327699 VRX327699:VSF327699 VIB327699:VIJ327699 UYF327699:UYN327699 UOJ327699:UOR327699 UEN327699:UEV327699 TUR327699:TUZ327699 TKV327699:TLD327699 TAZ327699:TBH327699 SRD327699:SRL327699 SHH327699:SHP327699 RXL327699:RXT327699 RNP327699:RNX327699 RDT327699:REB327699 QTX327699:QUF327699 QKB327699:QKJ327699 QAF327699:QAN327699 PQJ327699:PQR327699 PGN327699:PGV327699 OWR327699:OWZ327699 OMV327699:OND327699 OCZ327699:ODH327699 NTD327699:NTL327699 NJH327699:NJP327699 MZL327699:MZT327699 MPP327699:MPX327699 MFT327699:MGB327699 LVX327699:LWF327699 LMB327699:LMJ327699 LCF327699:LCN327699 KSJ327699:KSR327699 KIN327699:KIV327699 JYR327699:JYZ327699 JOV327699:JPD327699 JEZ327699:JFH327699 IVD327699:IVL327699 ILH327699:ILP327699 IBL327699:IBT327699 HRP327699:HRX327699 HHT327699:HIB327699 GXX327699:GYF327699 GOB327699:GOJ327699 GEF327699:GEN327699 FUJ327699:FUR327699 FKN327699:FKV327699 FAR327699:FAZ327699 EQV327699:ERD327699 EGZ327699:EHH327699 DXD327699:DXL327699 DNH327699:DNP327699 DDL327699:DDT327699 CTP327699:CTX327699 CJT327699:CKB327699 BZX327699:CAF327699 BQB327699:BQJ327699 BGF327699:BGN327699 AWJ327699:AWR327699 AMN327699:AMV327699 ACR327699:ACZ327699 SV327699:TD327699 IZ327699:JH327699 D327699:L327699 WVL262163:WVT262163 WLP262163:WLX262163 WBT262163:WCB262163 VRX262163:VSF262163 VIB262163:VIJ262163 UYF262163:UYN262163 UOJ262163:UOR262163 UEN262163:UEV262163 TUR262163:TUZ262163 TKV262163:TLD262163 TAZ262163:TBH262163 SRD262163:SRL262163 SHH262163:SHP262163 RXL262163:RXT262163 RNP262163:RNX262163 RDT262163:REB262163 QTX262163:QUF262163 QKB262163:QKJ262163 QAF262163:QAN262163 PQJ262163:PQR262163 PGN262163:PGV262163 OWR262163:OWZ262163 OMV262163:OND262163 OCZ262163:ODH262163 NTD262163:NTL262163 NJH262163:NJP262163 MZL262163:MZT262163 MPP262163:MPX262163 MFT262163:MGB262163 LVX262163:LWF262163 LMB262163:LMJ262163 LCF262163:LCN262163 KSJ262163:KSR262163 KIN262163:KIV262163 JYR262163:JYZ262163 JOV262163:JPD262163 JEZ262163:JFH262163 IVD262163:IVL262163 ILH262163:ILP262163 IBL262163:IBT262163 HRP262163:HRX262163 HHT262163:HIB262163 GXX262163:GYF262163 GOB262163:GOJ262163 GEF262163:GEN262163 FUJ262163:FUR262163 FKN262163:FKV262163 FAR262163:FAZ262163 EQV262163:ERD262163 EGZ262163:EHH262163 DXD262163:DXL262163 DNH262163:DNP262163 DDL262163:DDT262163 CTP262163:CTX262163 CJT262163:CKB262163 BZX262163:CAF262163 BQB262163:BQJ262163 BGF262163:BGN262163 AWJ262163:AWR262163 AMN262163:AMV262163 ACR262163:ACZ262163 SV262163:TD262163 IZ262163:JH262163 D262163:L262163 WVL196627:WVT196627 WLP196627:WLX196627 WBT196627:WCB196627 VRX196627:VSF196627 VIB196627:VIJ196627 UYF196627:UYN196627 UOJ196627:UOR196627 UEN196627:UEV196627 TUR196627:TUZ196627 TKV196627:TLD196627 TAZ196627:TBH196627 SRD196627:SRL196627 SHH196627:SHP196627 RXL196627:RXT196627 RNP196627:RNX196627 RDT196627:REB196627 QTX196627:QUF196627 QKB196627:QKJ196627 QAF196627:QAN196627 PQJ196627:PQR196627 PGN196627:PGV196627 OWR196627:OWZ196627 OMV196627:OND196627 OCZ196627:ODH196627 NTD196627:NTL196627 NJH196627:NJP196627 MZL196627:MZT196627 MPP196627:MPX196627 MFT196627:MGB196627 LVX196627:LWF196627 LMB196627:LMJ196627 LCF196627:LCN196627 KSJ196627:KSR196627 KIN196627:KIV196627 JYR196627:JYZ196627 JOV196627:JPD196627 JEZ196627:JFH196627 IVD196627:IVL196627 ILH196627:ILP196627 IBL196627:IBT196627 HRP196627:HRX196627 HHT196627:HIB196627 GXX196627:GYF196627 GOB196627:GOJ196627 GEF196627:GEN196627 FUJ196627:FUR196627 FKN196627:FKV196627 FAR196627:FAZ196627 EQV196627:ERD196627 EGZ196627:EHH196627 DXD196627:DXL196627 DNH196627:DNP196627 DDL196627:DDT196627 CTP196627:CTX196627 CJT196627:CKB196627 BZX196627:CAF196627 BQB196627:BQJ196627 BGF196627:BGN196627 AWJ196627:AWR196627 AMN196627:AMV196627 ACR196627:ACZ196627 SV196627:TD196627 IZ196627:JH196627 D196627:L196627 WVL131091:WVT131091 WLP131091:WLX131091 WBT131091:WCB131091 VRX131091:VSF131091 VIB131091:VIJ131091 UYF131091:UYN131091 UOJ131091:UOR131091 UEN131091:UEV131091 TUR131091:TUZ131091 TKV131091:TLD131091 TAZ131091:TBH131091 SRD131091:SRL131091 SHH131091:SHP131091 RXL131091:RXT131091 RNP131091:RNX131091 RDT131091:REB131091 QTX131091:QUF131091 QKB131091:QKJ131091 QAF131091:QAN131091 PQJ131091:PQR131091 PGN131091:PGV131091 OWR131091:OWZ131091 OMV131091:OND131091 OCZ131091:ODH131091 NTD131091:NTL131091 NJH131091:NJP131091 MZL131091:MZT131091 MPP131091:MPX131091 MFT131091:MGB131091 LVX131091:LWF131091 LMB131091:LMJ131091 LCF131091:LCN131091 KSJ131091:KSR131091 KIN131091:KIV131091 JYR131091:JYZ131091 JOV131091:JPD131091 JEZ131091:JFH131091 IVD131091:IVL131091 ILH131091:ILP131091 IBL131091:IBT131091 HRP131091:HRX131091 HHT131091:HIB131091 GXX131091:GYF131091 GOB131091:GOJ131091 GEF131091:GEN131091 FUJ131091:FUR131091 FKN131091:FKV131091 FAR131091:FAZ131091 EQV131091:ERD131091 EGZ131091:EHH131091 DXD131091:DXL131091 DNH131091:DNP131091 DDL131091:DDT131091 CTP131091:CTX131091 CJT131091:CKB131091 BZX131091:CAF131091 BQB131091:BQJ131091 BGF131091:BGN131091 AWJ131091:AWR131091 AMN131091:AMV131091 ACR131091:ACZ131091 SV131091:TD131091 IZ131091:JH131091 D131091:L131091 WVL65555:WVT65555 WLP65555:WLX65555 WBT65555:WCB65555 VRX65555:VSF65555 VIB65555:VIJ65555 UYF65555:UYN65555 UOJ65555:UOR65555 UEN65555:UEV65555 TUR65555:TUZ65555 TKV65555:TLD65555 TAZ65555:TBH65555 SRD65555:SRL65555 SHH65555:SHP65555 RXL65555:RXT65555 RNP65555:RNX65555 RDT65555:REB65555 QTX65555:QUF65555 QKB65555:QKJ65555 QAF65555:QAN65555 PQJ65555:PQR65555 PGN65555:PGV65555 OWR65555:OWZ65555 OMV65555:OND65555 OCZ65555:ODH65555 NTD65555:NTL65555 NJH65555:NJP65555 MZL65555:MZT65555 MPP65555:MPX65555 MFT65555:MGB65555 LVX65555:LWF65555 LMB65555:LMJ65555 LCF65555:LCN65555 KSJ65555:KSR65555 KIN65555:KIV65555 JYR65555:JYZ65555 JOV65555:JPD65555 JEZ65555:JFH65555 IVD65555:IVL65555 ILH65555:ILP65555 IBL65555:IBT65555 HRP65555:HRX65555 HHT65555:HIB65555 GXX65555:GYF65555 GOB65555:GOJ65555 GEF65555:GEN65555 FUJ65555:FUR65555 FKN65555:FKV65555 FAR65555:FAZ65555 EQV65555:ERD65555 EGZ65555:EHH65555 DXD65555:DXL65555 DNH65555:DNP65555 DDL65555:DDT65555 CTP65555:CTX65555 CJT65555:CKB65555 BZX65555:CAF65555 BQB65555:BQJ65555 BGF65555:BGN65555 AWJ65555:AWR65555 AMN65555:AMV65555 ACR65555:ACZ65555 SV65555:TD65555 IZ65555:JH65555 D65555:L65555 WVL20:WVT20 WLP20:WLX20 WBT20:WCB20 VRX20:VSF20 VIB20:VIJ20 UYF20:UYN20 UOJ20:UOR20 UEN20:UEV20 TUR20:TUZ20 TKV20:TLD20 TAZ20:TBH20 SRD20:SRL20 SHH20:SHP20 RXL20:RXT20 RNP20:RNX20 RDT20:REB20 QTX20:QUF20 QKB20:QKJ20 QAF20:QAN20 PQJ20:PQR20 PGN20:PGV20 OWR20:OWZ20 OMV20:OND20 OCZ20:ODH20 NTD20:NTL20 NJH20:NJP20 MZL20:MZT20 MPP20:MPX20 MFT20:MGB20 LVX20:LWF20 LMB20:LMJ20 LCF20:LCN20 KSJ20:KSR20 KIN20:KIV20 JYR20:JYZ20 JOV20:JPD20 JEZ20:JFH20 IVD20:IVL20 ILH20:ILP20 IBL20:IBT20 HRP20:HRX20 HHT20:HIB20 GXX20:GYF20 GOB20:GOJ20 GEF20:GEN20 FUJ20:FUR20 FKN20:FKV20 FAR20:FAZ20 EQV20:ERD20 EGZ20:EHH20 DXD20:DXL20 DNH20:DNP20 DDL20:DDT20 CTP20:CTX20 CJT20:CKB20 BZX20:CAF20 BQB20:BQJ20 BGF20:BGN20 AWJ20:AWR20 AMN20:AMV20 ACR20:ACZ20 SV20:TD20 IZ20:JH20">
      <formula1>$A$89:$A$92</formula1>
    </dataValidation>
    <dataValidation type="list" allowBlank="1" showInputMessage="1" showErrorMessage="1" prompt="wybierz PI z listy" sqref="D25:L25 WVL983064:WVT983064 WLP983064:WLX983064 WBT983064:WCB983064 VRX983064:VSF983064 VIB983064:VIJ983064 UYF983064:UYN983064 UOJ983064:UOR983064 UEN983064:UEV983064 TUR983064:TUZ983064 TKV983064:TLD983064 TAZ983064:TBH983064 SRD983064:SRL983064 SHH983064:SHP983064 RXL983064:RXT983064 RNP983064:RNX983064 RDT983064:REB983064 QTX983064:QUF983064 QKB983064:QKJ983064 QAF983064:QAN983064 PQJ983064:PQR983064 PGN983064:PGV983064 OWR983064:OWZ983064 OMV983064:OND983064 OCZ983064:ODH983064 NTD983064:NTL983064 NJH983064:NJP983064 MZL983064:MZT983064 MPP983064:MPX983064 MFT983064:MGB983064 LVX983064:LWF983064 LMB983064:LMJ983064 LCF983064:LCN983064 KSJ983064:KSR983064 KIN983064:KIV983064 JYR983064:JYZ983064 JOV983064:JPD983064 JEZ983064:JFH983064 IVD983064:IVL983064 ILH983064:ILP983064 IBL983064:IBT983064 HRP983064:HRX983064 HHT983064:HIB983064 GXX983064:GYF983064 GOB983064:GOJ983064 GEF983064:GEN983064 FUJ983064:FUR983064 FKN983064:FKV983064 FAR983064:FAZ983064 EQV983064:ERD983064 EGZ983064:EHH983064 DXD983064:DXL983064 DNH983064:DNP983064 DDL983064:DDT983064 CTP983064:CTX983064 CJT983064:CKB983064 BZX983064:CAF983064 BQB983064:BQJ983064 BGF983064:BGN983064 AWJ983064:AWR983064 AMN983064:AMV983064 ACR983064:ACZ983064 SV983064:TD983064 IZ983064:JH983064 D983064:L983064 WVL917528:WVT917528 WLP917528:WLX917528 WBT917528:WCB917528 VRX917528:VSF917528 VIB917528:VIJ917528 UYF917528:UYN917528 UOJ917528:UOR917528 UEN917528:UEV917528 TUR917528:TUZ917528 TKV917528:TLD917528 TAZ917528:TBH917528 SRD917528:SRL917528 SHH917528:SHP917528 RXL917528:RXT917528 RNP917528:RNX917528 RDT917528:REB917528 QTX917528:QUF917528 QKB917528:QKJ917528 QAF917528:QAN917528 PQJ917528:PQR917528 PGN917528:PGV917528 OWR917528:OWZ917528 OMV917528:OND917528 OCZ917528:ODH917528 NTD917528:NTL917528 NJH917528:NJP917528 MZL917528:MZT917528 MPP917528:MPX917528 MFT917528:MGB917528 LVX917528:LWF917528 LMB917528:LMJ917528 LCF917528:LCN917528 KSJ917528:KSR917528 KIN917528:KIV917528 JYR917528:JYZ917528 JOV917528:JPD917528 JEZ917528:JFH917528 IVD917528:IVL917528 ILH917528:ILP917528 IBL917528:IBT917528 HRP917528:HRX917528 HHT917528:HIB917528 GXX917528:GYF917528 GOB917528:GOJ917528 GEF917528:GEN917528 FUJ917528:FUR917528 FKN917528:FKV917528 FAR917528:FAZ917528 EQV917528:ERD917528 EGZ917528:EHH917528 DXD917528:DXL917528 DNH917528:DNP917528 DDL917528:DDT917528 CTP917528:CTX917528 CJT917528:CKB917528 BZX917528:CAF917528 BQB917528:BQJ917528 BGF917528:BGN917528 AWJ917528:AWR917528 AMN917528:AMV917528 ACR917528:ACZ917528 SV917528:TD917528 IZ917528:JH917528 D917528:L917528 WVL851992:WVT851992 WLP851992:WLX851992 WBT851992:WCB851992 VRX851992:VSF851992 VIB851992:VIJ851992 UYF851992:UYN851992 UOJ851992:UOR851992 UEN851992:UEV851992 TUR851992:TUZ851992 TKV851992:TLD851992 TAZ851992:TBH851992 SRD851992:SRL851992 SHH851992:SHP851992 RXL851992:RXT851992 RNP851992:RNX851992 RDT851992:REB851992 QTX851992:QUF851992 QKB851992:QKJ851992 QAF851992:QAN851992 PQJ851992:PQR851992 PGN851992:PGV851992 OWR851992:OWZ851992 OMV851992:OND851992 OCZ851992:ODH851992 NTD851992:NTL851992 NJH851992:NJP851992 MZL851992:MZT851992 MPP851992:MPX851992 MFT851992:MGB851992 LVX851992:LWF851992 LMB851992:LMJ851992 LCF851992:LCN851992 KSJ851992:KSR851992 KIN851992:KIV851992 JYR851992:JYZ851992 JOV851992:JPD851992 JEZ851992:JFH851992 IVD851992:IVL851992 ILH851992:ILP851992 IBL851992:IBT851992 HRP851992:HRX851992 HHT851992:HIB851992 GXX851992:GYF851992 GOB851992:GOJ851992 GEF851992:GEN851992 FUJ851992:FUR851992 FKN851992:FKV851992 FAR851992:FAZ851992 EQV851992:ERD851992 EGZ851992:EHH851992 DXD851992:DXL851992 DNH851992:DNP851992 DDL851992:DDT851992 CTP851992:CTX851992 CJT851992:CKB851992 BZX851992:CAF851992 BQB851992:BQJ851992 BGF851992:BGN851992 AWJ851992:AWR851992 AMN851992:AMV851992 ACR851992:ACZ851992 SV851992:TD851992 IZ851992:JH851992 D851992:L851992 WVL786456:WVT786456 WLP786456:WLX786456 WBT786456:WCB786456 VRX786456:VSF786456 VIB786456:VIJ786456 UYF786456:UYN786456 UOJ786456:UOR786456 UEN786456:UEV786456 TUR786456:TUZ786456 TKV786456:TLD786456 TAZ786456:TBH786456 SRD786456:SRL786456 SHH786456:SHP786456 RXL786456:RXT786456 RNP786456:RNX786456 RDT786456:REB786456 QTX786456:QUF786456 QKB786456:QKJ786456 QAF786456:QAN786456 PQJ786456:PQR786456 PGN786456:PGV786456 OWR786456:OWZ786456 OMV786456:OND786456 OCZ786456:ODH786456 NTD786456:NTL786456 NJH786456:NJP786456 MZL786456:MZT786456 MPP786456:MPX786456 MFT786456:MGB786456 LVX786456:LWF786456 LMB786456:LMJ786456 LCF786456:LCN786456 KSJ786456:KSR786456 KIN786456:KIV786456 JYR786456:JYZ786456 JOV786456:JPD786456 JEZ786456:JFH786456 IVD786456:IVL786456 ILH786456:ILP786456 IBL786456:IBT786456 HRP786456:HRX786456 HHT786456:HIB786456 GXX786456:GYF786456 GOB786456:GOJ786456 GEF786456:GEN786456 FUJ786456:FUR786456 FKN786456:FKV786456 FAR786456:FAZ786456 EQV786456:ERD786456 EGZ786456:EHH786456 DXD786456:DXL786456 DNH786456:DNP786456 DDL786456:DDT786456 CTP786456:CTX786456 CJT786456:CKB786456 BZX786456:CAF786456 BQB786456:BQJ786456 BGF786456:BGN786456 AWJ786456:AWR786456 AMN786456:AMV786456 ACR786456:ACZ786456 SV786456:TD786456 IZ786456:JH786456 D786456:L786456 WVL720920:WVT720920 WLP720920:WLX720920 WBT720920:WCB720920 VRX720920:VSF720920 VIB720920:VIJ720920 UYF720920:UYN720920 UOJ720920:UOR720920 UEN720920:UEV720920 TUR720920:TUZ720920 TKV720920:TLD720920 TAZ720920:TBH720920 SRD720920:SRL720920 SHH720920:SHP720920 RXL720920:RXT720920 RNP720920:RNX720920 RDT720920:REB720920 QTX720920:QUF720920 QKB720920:QKJ720920 QAF720920:QAN720920 PQJ720920:PQR720920 PGN720920:PGV720920 OWR720920:OWZ720920 OMV720920:OND720920 OCZ720920:ODH720920 NTD720920:NTL720920 NJH720920:NJP720920 MZL720920:MZT720920 MPP720920:MPX720920 MFT720920:MGB720920 LVX720920:LWF720920 LMB720920:LMJ720920 LCF720920:LCN720920 KSJ720920:KSR720920 KIN720920:KIV720920 JYR720920:JYZ720920 JOV720920:JPD720920 JEZ720920:JFH720920 IVD720920:IVL720920 ILH720920:ILP720920 IBL720920:IBT720920 HRP720920:HRX720920 HHT720920:HIB720920 GXX720920:GYF720920 GOB720920:GOJ720920 GEF720920:GEN720920 FUJ720920:FUR720920 FKN720920:FKV720920 FAR720920:FAZ720920 EQV720920:ERD720920 EGZ720920:EHH720920 DXD720920:DXL720920 DNH720920:DNP720920 DDL720920:DDT720920 CTP720920:CTX720920 CJT720920:CKB720920 BZX720920:CAF720920 BQB720920:BQJ720920 BGF720920:BGN720920 AWJ720920:AWR720920 AMN720920:AMV720920 ACR720920:ACZ720920 SV720920:TD720920 IZ720920:JH720920 D720920:L720920 WVL655384:WVT655384 WLP655384:WLX655384 WBT655384:WCB655384 VRX655384:VSF655384 VIB655384:VIJ655384 UYF655384:UYN655384 UOJ655384:UOR655384 UEN655384:UEV655384 TUR655384:TUZ655384 TKV655384:TLD655384 TAZ655384:TBH655384 SRD655384:SRL655384 SHH655384:SHP655384 RXL655384:RXT655384 RNP655384:RNX655384 RDT655384:REB655384 QTX655384:QUF655384 QKB655384:QKJ655384 QAF655384:QAN655384 PQJ655384:PQR655384 PGN655384:PGV655384 OWR655384:OWZ655384 OMV655384:OND655384 OCZ655384:ODH655384 NTD655384:NTL655384 NJH655384:NJP655384 MZL655384:MZT655384 MPP655384:MPX655384 MFT655384:MGB655384 LVX655384:LWF655384 LMB655384:LMJ655384 LCF655384:LCN655384 KSJ655384:KSR655384 KIN655384:KIV655384 JYR655384:JYZ655384 JOV655384:JPD655384 JEZ655384:JFH655384 IVD655384:IVL655384 ILH655384:ILP655384 IBL655384:IBT655384 HRP655384:HRX655384 HHT655384:HIB655384 GXX655384:GYF655384 GOB655384:GOJ655384 GEF655384:GEN655384 FUJ655384:FUR655384 FKN655384:FKV655384 FAR655384:FAZ655384 EQV655384:ERD655384 EGZ655384:EHH655384 DXD655384:DXL655384 DNH655384:DNP655384 DDL655384:DDT655384 CTP655384:CTX655384 CJT655384:CKB655384 BZX655384:CAF655384 BQB655384:BQJ655384 BGF655384:BGN655384 AWJ655384:AWR655384 AMN655384:AMV655384 ACR655384:ACZ655384 SV655384:TD655384 IZ655384:JH655384 D655384:L655384 WVL589848:WVT589848 WLP589848:WLX589848 WBT589848:WCB589848 VRX589848:VSF589848 VIB589848:VIJ589848 UYF589848:UYN589848 UOJ589848:UOR589848 UEN589848:UEV589848 TUR589848:TUZ589848 TKV589848:TLD589848 TAZ589848:TBH589848 SRD589848:SRL589848 SHH589848:SHP589848 RXL589848:RXT589848 RNP589848:RNX589848 RDT589848:REB589848 QTX589848:QUF589848 QKB589848:QKJ589848 QAF589848:QAN589848 PQJ589848:PQR589848 PGN589848:PGV589848 OWR589848:OWZ589848 OMV589848:OND589848 OCZ589848:ODH589848 NTD589848:NTL589848 NJH589848:NJP589848 MZL589848:MZT589848 MPP589848:MPX589848 MFT589848:MGB589848 LVX589848:LWF589848 LMB589848:LMJ589848 LCF589848:LCN589848 KSJ589848:KSR589848 KIN589848:KIV589848 JYR589848:JYZ589848 JOV589848:JPD589848 JEZ589848:JFH589848 IVD589848:IVL589848 ILH589848:ILP589848 IBL589848:IBT589848 HRP589848:HRX589848 HHT589848:HIB589848 GXX589848:GYF589848 GOB589848:GOJ589848 GEF589848:GEN589848 FUJ589848:FUR589848 FKN589848:FKV589848 FAR589848:FAZ589848 EQV589848:ERD589848 EGZ589848:EHH589848 DXD589848:DXL589848 DNH589848:DNP589848 DDL589848:DDT589848 CTP589848:CTX589848 CJT589848:CKB589848 BZX589848:CAF589848 BQB589848:BQJ589848 BGF589848:BGN589848 AWJ589848:AWR589848 AMN589848:AMV589848 ACR589848:ACZ589848 SV589848:TD589848 IZ589848:JH589848 D589848:L589848 WVL524312:WVT524312 WLP524312:WLX524312 WBT524312:WCB524312 VRX524312:VSF524312 VIB524312:VIJ524312 UYF524312:UYN524312 UOJ524312:UOR524312 UEN524312:UEV524312 TUR524312:TUZ524312 TKV524312:TLD524312 TAZ524312:TBH524312 SRD524312:SRL524312 SHH524312:SHP524312 RXL524312:RXT524312 RNP524312:RNX524312 RDT524312:REB524312 QTX524312:QUF524312 QKB524312:QKJ524312 QAF524312:QAN524312 PQJ524312:PQR524312 PGN524312:PGV524312 OWR524312:OWZ524312 OMV524312:OND524312 OCZ524312:ODH524312 NTD524312:NTL524312 NJH524312:NJP524312 MZL524312:MZT524312 MPP524312:MPX524312 MFT524312:MGB524312 LVX524312:LWF524312 LMB524312:LMJ524312 LCF524312:LCN524312 KSJ524312:KSR524312 KIN524312:KIV524312 JYR524312:JYZ524312 JOV524312:JPD524312 JEZ524312:JFH524312 IVD524312:IVL524312 ILH524312:ILP524312 IBL524312:IBT524312 HRP524312:HRX524312 HHT524312:HIB524312 GXX524312:GYF524312 GOB524312:GOJ524312 GEF524312:GEN524312 FUJ524312:FUR524312 FKN524312:FKV524312 FAR524312:FAZ524312 EQV524312:ERD524312 EGZ524312:EHH524312 DXD524312:DXL524312 DNH524312:DNP524312 DDL524312:DDT524312 CTP524312:CTX524312 CJT524312:CKB524312 BZX524312:CAF524312 BQB524312:BQJ524312 BGF524312:BGN524312 AWJ524312:AWR524312 AMN524312:AMV524312 ACR524312:ACZ524312 SV524312:TD524312 IZ524312:JH524312 D524312:L524312 WVL458776:WVT458776 WLP458776:WLX458776 WBT458776:WCB458776 VRX458776:VSF458776 VIB458776:VIJ458776 UYF458776:UYN458776 UOJ458776:UOR458776 UEN458776:UEV458776 TUR458776:TUZ458776 TKV458776:TLD458776 TAZ458776:TBH458776 SRD458776:SRL458776 SHH458776:SHP458776 RXL458776:RXT458776 RNP458776:RNX458776 RDT458776:REB458776 QTX458776:QUF458776 QKB458776:QKJ458776 QAF458776:QAN458776 PQJ458776:PQR458776 PGN458776:PGV458776 OWR458776:OWZ458776 OMV458776:OND458776 OCZ458776:ODH458776 NTD458776:NTL458776 NJH458776:NJP458776 MZL458776:MZT458776 MPP458776:MPX458776 MFT458776:MGB458776 LVX458776:LWF458776 LMB458776:LMJ458776 LCF458776:LCN458776 KSJ458776:KSR458776 KIN458776:KIV458776 JYR458776:JYZ458776 JOV458776:JPD458776 JEZ458776:JFH458776 IVD458776:IVL458776 ILH458776:ILP458776 IBL458776:IBT458776 HRP458776:HRX458776 HHT458776:HIB458776 GXX458776:GYF458776 GOB458776:GOJ458776 GEF458776:GEN458776 FUJ458776:FUR458776 FKN458776:FKV458776 FAR458776:FAZ458776 EQV458776:ERD458776 EGZ458776:EHH458776 DXD458776:DXL458776 DNH458776:DNP458776 DDL458776:DDT458776 CTP458776:CTX458776 CJT458776:CKB458776 BZX458776:CAF458776 BQB458776:BQJ458776 BGF458776:BGN458776 AWJ458776:AWR458776 AMN458776:AMV458776 ACR458776:ACZ458776 SV458776:TD458776 IZ458776:JH458776 D458776:L458776 WVL393240:WVT393240 WLP393240:WLX393240 WBT393240:WCB393240 VRX393240:VSF393240 VIB393240:VIJ393240 UYF393240:UYN393240 UOJ393240:UOR393240 UEN393240:UEV393240 TUR393240:TUZ393240 TKV393240:TLD393240 TAZ393240:TBH393240 SRD393240:SRL393240 SHH393240:SHP393240 RXL393240:RXT393240 RNP393240:RNX393240 RDT393240:REB393240 QTX393240:QUF393240 QKB393240:QKJ393240 QAF393240:QAN393240 PQJ393240:PQR393240 PGN393240:PGV393240 OWR393240:OWZ393240 OMV393240:OND393240 OCZ393240:ODH393240 NTD393240:NTL393240 NJH393240:NJP393240 MZL393240:MZT393240 MPP393240:MPX393240 MFT393240:MGB393240 LVX393240:LWF393240 LMB393240:LMJ393240 LCF393240:LCN393240 KSJ393240:KSR393240 KIN393240:KIV393240 JYR393240:JYZ393240 JOV393240:JPD393240 JEZ393240:JFH393240 IVD393240:IVL393240 ILH393240:ILP393240 IBL393240:IBT393240 HRP393240:HRX393240 HHT393240:HIB393240 GXX393240:GYF393240 GOB393240:GOJ393240 GEF393240:GEN393240 FUJ393240:FUR393240 FKN393240:FKV393240 FAR393240:FAZ393240 EQV393240:ERD393240 EGZ393240:EHH393240 DXD393240:DXL393240 DNH393240:DNP393240 DDL393240:DDT393240 CTP393240:CTX393240 CJT393240:CKB393240 BZX393240:CAF393240 BQB393240:BQJ393240 BGF393240:BGN393240 AWJ393240:AWR393240 AMN393240:AMV393240 ACR393240:ACZ393240 SV393240:TD393240 IZ393240:JH393240 D393240:L393240 WVL327704:WVT327704 WLP327704:WLX327704 WBT327704:WCB327704 VRX327704:VSF327704 VIB327704:VIJ327704 UYF327704:UYN327704 UOJ327704:UOR327704 UEN327704:UEV327704 TUR327704:TUZ327704 TKV327704:TLD327704 TAZ327704:TBH327704 SRD327704:SRL327704 SHH327704:SHP327704 RXL327704:RXT327704 RNP327704:RNX327704 RDT327704:REB327704 QTX327704:QUF327704 QKB327704:QKJ327704 QAF327704:QAN327704 PQJ327704:PQR327704 PGN327704:PGV327704 OWR327704:OWZ327704 OMV327704:OND327704 OCZ327704:ODH327704 NTD327704:NTL327704 NJH327704:NJP327704 MZL327704:MZT327704 MPP327704:MPX327704 MFT327704:MGB327704 LVX327704:LWF327704 LMB327704:LMJ327704 LCF327704:LCN327704 KSJ327704:KSR327704 KIN327704:KIV327704 JYR327704:JYZ327704 JOV327704:JPD327704 JEZ327704:JFH327704 IVD327704:IVL327704 ILH327704:ILP327704 IBL327704:IBT327704 HRP327704:HRX327704 HHT327704:HIB327704 GXX327704:GYF327704 GOB327704:GOJ327704 GEF327704:GEN327704 FUJ327704:FUR327704 FKN327704:FKV327704 FAR327704:FAZ327704 EQV327704:ERD327704 EGZ327704:EHH327704 DXD327704:DXL327704 DNH327704:DNP327704 DDL327704:DDT327704 CTP327704:CTX327704 CJT327704:CKB327704 BZX327704:CAF327704 BQB327704:BQJ327704 BGF327704:BGN327704 AWJ327704:AWR327704 AMN327704:AMV327704 ACR327704:ACZ327704 SV327704:TD327704 IZ327704:JH327704 D327704:L327704 WVL262168:WVT262168 WLP262168:WLX262168 WBT262168:WCB262168 VRX262168:VSF262168 VIB262168:VIJ262168 UYF262168:UYN262168 UOJ262168:UOR262168 UEN262168:UEV262168 TUR262168:TUZ262168 TKV262168:TLD262168 TAZ262168:TBH262168 SRD262168:SRL262168 SHH262168:SHP262168 RXL262168:RXT262168 RNP262168:RNX262168 RDT262168:REB262168 QTX262168:QUF262168 QKB262168:QKJ262168 QAF262168:QAN262168 PQJ262168:PQR262168 PGN262168:PGV262168 OWR262168:OWZ262168 OMV262168:OND262168 OCZ262168:ODH262168 NTD262168:NTL262168 NJH262168:NJP262168 MZL262168:MZT262168 MPP262168:MPX262168 MFT262168:MGB262168 LVX262168:LWF262168 LMB262168:LMJ262168 LCF262168:LCN262168 KSJ262168:KSR262168 KIN262168:KIV262168 JYR262168:JYZ262168 JOV262168:JPD262168 JEZ262168:JFH262168 IVD262168:IVL262168 ILH262168:ILP262168 IBL262168:IBT262168 HRP262168:HRX262168 HHT262168:HIB262168 GXX262168:GYF262168 GOB262168:GOJ262168 GEF262168:GEN262168 FUJ262168:FUR262168 FKN262168:FKV262168 FAR262168:FAZ262168 EQV262168:ERD262168 EGZ262168:EHH262168 DXD262168:DXL262168 DNH262168:DNP262168 DDL262168:DDT262168 CTP262168:CTX262168 CJT262168:CKB262168 BZX262168:CAF262168 BQB262168:BQJ262168 BGF262168:BGN262168 AWJ262168:AWR262168 AMN262168:AMV262168 ACR262168:ACZ262168 SV262168:TD262168 IZ262168:JH262168 D262168:L262168 WVL196632:WVT196632 WLP196632:WLX196632 WBT196632:WCB196632 VRX196632:VSF196632 VIB196632:VIJ196632 UYF196632:UYN196632 UOJ196632:UOR196632 UEN196632:UEV196632 TUR196632:TUZ196632 TKV196632:TLD196632 TAZ196632:TBH196632 SRD196632:SRL196632 SHH196632:SHP196632 RXL196632:RXT196632 RNP196632:RNX196632 RDT196632:REB196632 QTX196632:QUF196632 QKB196632:QKJ196632 QAF196632:QAN196632 PQJ196632:PQR196632 PGN196632:PGV196632 OWR196632:OWZ196632 OMV196632:OND196632 OCZ196632:ODH196632 NTD196632:NTL196632 NJH196632:NJP196632 MZL196632:MZT196632 MPP196632:MPX196632 MFT196632:MGB196632 LVX196632:LWF196632 LMB196632:LMJ196632 LCF196632:LCN196632 KSJ196632:KSR196632 KIN196632:KIV196632 JYR196632:JYZ196632 JOV196632:JPD196632 JEZ196632:JFH196632 IVD196632:IVL196632 ILH196632:ILP196632 IBL196632:IBT196632 HRP196632:HRX196632 HHT196632:HIB196632 GXX196632:GYF196632 GOB196632:GOJ196632 GEF196632:GEN196632 FUJ196632:FUR196632 FKN196632:FKV196632 FAR196632:FAZ196632 EQV196632:ERD196632 EGZ196632:EHH196632 DXD196632:DXL196632 DNH196632:DNP196632 DDL196632:DDT196632 CTP196632:CTX196632 CJT196632:CKB196632 BZX196632:CAF196632 BQB196632:BQJ196632 BGF196632:BGN196632 AWJ196632:AWR196632 AMN196632:AMV196632 ACR196632:ACZ196632 SV196632:TD196632 IZ196632:JH196632 D196632:L196632 WVL131096:WVT131096 WLP131096:WLX131096 WBT131096:WCB131096 VRX131096:VSF131096 VIB131096:VIJ131096 UYF131096:UYN131096 UOJ131096:UOR131096 UEN131096:UEV131096 TUR131096:TUZ131096 TKV131096:TLD131096 TAZ131096:TBH131096 SRD131096:SRL131096 SHH131096:SHP131096 RXL131096:RXT131096 RNP131096:RNX131096 RDT131096:REB131096 QTX131096:QUF131096 QKB131096:QKJ131096 QAF131096:QAN131096 PQJ131096:PQR131096 PGN131096:PGV131096 OWR131096:OWZ131096 OMV131096:OND131096 OCZ131096:ODH131096 NTD131096:NTL131096 NJH131096:NJP131096 MZL131096:MZT131096 MPP131096:MPX131096 MFT131096:MGB131096 LVX131096:LWF131096 LMB131096:LMJ131096 LCF131096:LCN131096 KSJ131096:KSR131096 KIN131096:KIV131096 JYR131096:JYZ131096 JOV131096:JPD131096 JEZ131096:JFH131096 IVD131096:IVL131096 ILH131096:ILP131096 IBL131096:IBT131096 HRP131096:HRX131096 HHT131096:HIB131096 GXX131096:GYF131096 GOB131096:GOJ131096 GEF131096:GEN131096 FUJ131096:FUR131096 FKN131096:FKV131096 FAR131096:FAZ131096 EQV131096:ERD131096 EGZ131096:EHH131096 DXD131096:DXL131096 DNH131096:DNP131096 DDL131096:DDT131096 CTP131096:CTX131096 CJT131096:CKB131096 BZX131096:CAF131096 BQB131096:BQJ131096 BGF131096:BGN131096 AWJ131096:AWR131096 AMN131096:AMV131096 ACR131096:ACZ131096 SV131096:TD131096 IZ131096:JH131096 D131096:L131096 WVL65560:WVT65560 WLP65560:WLX65560 WBT65560:WCB65560 VRX65560:VSF65560 VIB65560:VIJ65560 UYF65560:UYN65560 UOJ65560:UOR65560 UEN65560:UEV65560 TUR65560:TUZ65560 TKV65560:TLD65560 TAZ65560:TBH65560 SRD65560:SRL65560 SHH65560:SHP65560 RXL65560:RXT65560 RNP65560:RNX65560 RDT65560:REB65560 QTX65560:QUF65560 QKB65560:QKJ65560 QAF65560:QAN65560 PQJ65560:PQR65560 PGN65560:PGV65560 OWR65560:OWZ65560 OMV65560:OND65560 OCZ65560:ODH65560 NTD65560:NTL65560 NJH65560:NJP65560 MZL65560:MZT65560 MPP65560:MPX65560 MFT65560:MGB65560 LVX65560:LWF65560 LMB65560:LMJ65560 LCF65560:LCN65560 KSJ65560:KSR65560 KIN65560:KIV65560 JYR65560:JYZ65560 JOV65560:JPD65560 JEZ65560:JFH65560 IVD65560:IVL65560 ILH65560:ILP65560 IBL65560:IBT65560 HRP65560:HRX65560 HHT65560:HIB65560 GXX65560:GYF65560 GOB65560:GOJ65560 GEF65560:GEN65560 FUJ65560:FUR65560 FKN65560:FKV65560 FAR65560:FAZ65560 EQV65560:ERD65560 EGZ65560:EHH65560 DXD65560:DXL65560 DNH65560:DNP65560 DDL65560:DDT65560 CTP65560:CTX65560 CJT65560:CKB65560 BZX65560:CAF65560 BQB65560:BQJ65560 BGF65560:BGN65560 AWJ65560:AWR65560 AMN65560:AMV65560 ACR65560:ACZ65560 SV65560:TD65560 IZ65560:JH65560 D65560:L65560 WVL25:WVT25 WLP25:WLX25 WBT25:WCB25 VRX25:VSF25 VIB25:VIJ25 UYF25:UYN25 UOJ25:UOR25 UEN25:UEV25 TUR25:TUZ25 TKV25:TLD25 TAZ25:TBH25 SRD25:SRL25 SHH25:SHP25 RXL25:RXT25 RNP25:RNX25 RDT25:REB25 QTX25:QUF25 QKB25:QKJ25 QAF25:QAN25 PQJ25:PQR25 PGN25:PGV25 OWR25:OWZ25 OMV25:OND25 OCZ25:ODH25 NTD25:NTL25 NJH25:NJP25 MZL25:MZT25 MPP25:MPX25 MFT25:MGB25 LVX25:LWF25 LMB25:LMJ25 LCF25:LCN25 KSJ25:KSR25 KIN25:KIV25 JYR25:JYZ25 JOV25:JPD25 JEZ25:JFH25 IVD25:IVL25 ILH25:ILP25 IBL25:IBT25 HRP25:HRX25 HHT25:HIB25 GXX25:GYF25 GOB25:GOJ25 GEF25:GEN25 FUJ25:FUR25 FKN25:FKV25 FAR25:FAZ25 EQV25:ERD25 EGZ25:EHH25 DXD25:DXL25 DNH25:DNP25 DDL25:DDT25 CTP25:CTX25 CJT25:CKB25 BZX25:CAF25 BQB25:BQJ25 BGF25:BGN25 AWJ25:AWR25 AMN25:AMV25 ACR25:ACZ25 SV25:TD25 IZ25:JH25">
      <formula1>$A$144:$A$149</formula1>
    </dataValidation>
    <dataValidation type="list" allowBlank="1" showInputMessage="1" showErrorMessage="1" prompt="wybierz Program z listy" sqref="E12:L12 WVM983051:WVT983051 WLQ983051:WLX983051 WBU983051:WCB983051 VRY983051:VSF983051 VIC983051:VIJ983051 UYG983051:UYN983051 UOK983051:UOR983051 UEO983051:UEV983051 TUS983051:TUZ983051 TKW983051:TLD983051 TBA983051:TBH983051 SRE983051:SRL983051 SHI983051:SHP983051 RXM983051:RXT983051 RNQ983051:RNX983051 RDU983051:REB983051 QTY983051:QUF983051 QKC983051:QKJ983051 QAG983051:QAN983051 PQK983051:PQR983051 PGO983051:PGV983051 OWS983051:OWZ983051 OMW983051:OND983051 ODA983051:ODH983051 NTE983051:NTL983051 NJI983051:NJP983051 MZM983051:MZT983051 MPQ983051:MPX983051 MFU983051:MGB983051 LVY983051:LWF983051 LMC983051:LMJ983051 LCG983051:LCN983051 KSK983051:KSR983051 KIO983051:KIV983051 JYS983051:JYZ983051 JOW983051:JPD983051 JFA983051:JFH983051 IVE983051:IVL983051 ILI983051:ILP983051 IBM983051:IBT983051 HRQ983051:HRX983051 HHU983051:HIB983051 GXY983051:GYF983051 GOC983051:GOJ983051 GEG983051:GEN983051 FUK983051:FUR983051 FKO983051:FKV983051 FAS983051:FAZ983051 EQW983051:ERD983051 EHA983051:EHH983051 DXE983051:DXL983051 DNI983051:DNP983051 DDM983051:DDT983051 CTQ983051:CTX983051 CJU983051:CKB983051 BZY983051:CAF983051 BQC983051:BQJ983051 BGG983051:BGN983051 AWK983051:AWR983051 AMO983051:AMV983051 ACS983051:ACZ983051 SW983051:TD983051 JA983051:JH983051 E983051:L983051 WVM917515:WVT917515 WLQ917515:WLX917515 WBU917515:WCB917515 VRY917515:VSF917515 VIC917515:VIJ917515 UYG917515:UYN917515 UOK917515:UOR917515 UEO917515:UEV917515 TUS917515:TUZ917515 TKW917515:TLD917515 TBA917515:TBH917515 SRE917515:SRL917515 SHI917515:SHP917515 RXM917515:RXT917515 RNQ917515:RNX917515 RDU917515:REB917515 QTY917515:QUF917515 QKC917515:QKJ917515 QAG917515:QAN917515 PQK917515:PQR917515 PGO917515:PGV917515 OWS917515:OWZ917515 OMW917515:OND917515 ODA917515:ODH917515 NTE917515:NTL917515 NJI917515:NJP917515 MZM917515:MZT917515 MPQ917515:MPX917515 MFU917515:MGB917515 LVY917515:LWF917515 LMC917515:LMJ917515 LCG917515:LCN917515 KSK917515:KSR917515 KIO917515:KIV917515 JYS917515:JYZ917515 JOW917515:JPD917515 JFA917515:JFH917515 IVE917515:IVL917515 ILI917515:ILP917515 IBM917515:IBT917515 HRQ917515:HRX917515 HHU917515:HIB917515 GXY917515:GYF917515 GOC917515:GOJ917515 GEG917515:GEN917515 FUK917515:FUR917515 FKO917515:FKV917515 FAS917515:FAZ917515 EQW917515:ERD917515 EHA917515:EHH917515 DXE917515:DXL917515 DNI917515:DNP917515 DDM917515:DDT917515 CTQ917515:CTX917515 CJU917515:CKB917515 BZY917515:CAF917515 BQC917515:BQJ917515 BGG917515:BGN917515 AWK917515:AWR917515 AMO917515:AMV917515 ACS917515:ACZ917515 SW917515:TD917515 JA917515:JH917515 E917515:L917515 WVM851979:WVT851979 WLQ851979:WLX851979 WBU851979:WCB851979 VRY851979:VSF851979 VIC851979:VIJ851979 UYG851979:UYN851979 UOK851979:UOR851979 UEO851979:UEV851979 TUS851979:TUZ851979 TKW851979:TLD851979 TBA851979:TBH851979 SRE851979:SRL851979 SHI851979:SHP851979 RXM851979:RXT851979 RNQ851979:RNX851979 RDU851979:REB851979 QTY851979:QUF851979 QKC851979:QKJ851979 QAG851979:QAN851979 PQK851979:PQR851979 PGO851979:PGV851979 OWS851979:OWZ851979 OMW851979:OND851979 ODA851979:ODH851979 NTE851979:NTL851979 NJI851979:NJP851979 MZM851979:MZT851979 MPQ851979:MPX851979 MFU851979:MGB851979 LVY851979:LWF851979 LMC851979:LMJ851979 LCG851979:LCN851979 KSK851979:KSR851979 KIO851979:KIV851979 JYS851979:JYZ851979 JOW851979:JPD851979 JFA851979:JFH851979 IVE851979:IVL851979 ILI851979:ILP851979 IBM851979:IBT851979 HRQ851979:HRX851979 HHU851979:HIB851979 GXY851979:GYF851979 GOC851979:GOJ851979 GEG851979:GEN851979 FUK851979:FUR851979 FKO851979:FKV851979 FAS851979:FAZ851979 EQW851979:ERD851979 EHA851979:EHH851979 DXE851979:DXL851979 DNI851979:DNP851979 DDM851979:DDT851979 CTQ851979:CTX851979 CJU851979:CKB851979 BZY851979:CAF851979 BQC851979:BQJ851979 BGG851979:BGN851979 AWK851979:AWR851979 AMO851979:AMV851979 ACS851979:ACZ851979 SW851979:TD851979 JA851979:JH851979 E851979:L851979 WVM786443:WVT786443 WLQ786443:WLX786443 WBU786443:WCB786443 VRY786443:VSF786443 VIC786443:VIJ786443 UYG786443:UYN786443 UOK786443:UOR786443 UEO786443:UEV786443 TUS786443:TUZ786443 TKW786443:TLD786443 TBA786443:TBH786443 SRE786443:SRL786443 SHI786443:SHP786443 RXM786443:RXT786443 RNQ786443:RNX786443 RDU786443:REB786443 QTY786443:QUF786443 QKC786443:QKJ786443 QAG786443:QAN786443 PQK786443:PQR786443 PGO786443:PGV786443 OWS786443:OWZ786443 OMW786443:OND786443 ODA786443:ODH786443 NTE786443:NTL786443 NJI786443:NJP786443 MZM786443:MZT786443 MPQ786443:MPX786443 MFU786443:MGB786443 LVY786443:LWF786443 LMC786443:LMJ786443 LCG786443:LCN786443 KSK786443:KSR786443 KIO786443:KIV786443 JYS786443:JYZ786443 JOW786443:JPD786443 JFA786443:JFH786443 IVE786443:IVL786443 ILI786443:ILP786443 IBM786443:IBT786443 HRQ786443:HRX786443 HHU786443:HIB786443 GXY786443:GYF786443 GOC786443:GOJ786443 GEG786443:GEN786443 FUK786443:FUR786443 FKO786443:FKV786443 FAS786443:FAZ786443 EQW786443:ERD786443 EHA786443:EHH786443 DXE786443:DXL786443 DNI786443:DNP786443 DDM786443:DDT786443 CTQ786443:CTX786443 CJU786443:CKB786443 BZY786443:CAF786443 BQC786443:BQJ786443 BGG786443:BGN786443 AWK786443:AWR786443 AMO786443:AMV786443 ACS786443:ACZ786443 SW786443:TD786443 JA786443:JH786443 E786443:L786443 WVM720907:WVT720907 WLQ720907:WLX720907 WBU720907:WCB720907 VRY720907:VSF720907 VIC720907:VIJ720907 UYG720907:UYN720907 UOK720907:UOR720907 UEO720907:UEV720907 TUS720907:TUZ720907 TKW720907:TLD720907 TBA720907:TBH720907 SRE720907:SRL720907 SHI720907:SHP720907 RXM720907:RXT720907 RNQ720907:RNX720907 RDU720907:REB720907 QTY720907:QUF720907 QKC720907:QKJ720907 QAG720907:QAN720907 PQK720907:PQR720907 PGO720907:PGV720907 OWS720907:OWZ720907 OMW720907:OND720907 ODA720907:ODH720907 NTE720907:NTL720907 NJI720907:NJP720907 MZM720907:MZT720907 MPQ720907:MPX720907 MFU720907:MGB720907 LVY720907:LWF720907 LMC720907:LMJ720907 LCG720907:LCN720907 KSK720907:KSR720907 KIO720907:KIV720907 JYS720907:JYZ720907 JOW720907:JPD720907 JFA720907:JFH720907 IVE720907:IVL720907 ILI720907:ILP720907 IBM720907:IBT720907 HRQ720907:HRX720907 HHU720907:HIB720907 GXY720907:GYF720907 GOC720907:GOJ720907 GEG720907:GEN720907 FUK720907:FUR720907 FKO720907:FKV720907 FAS720907:FAZ720907 EQW720907:ERD720907 EHA720907:EHH720907 DXE720907:DXL720907 DNI720907:DNP720907 DDM720907:DDT720907 CTQ720907:CTX720907 CJU720907:CKB720907 BZY720907:CAF720907 BQC720907:BQJ720907 BGG720907:BGN720907 AWK720907:AWR720907 AMO720907:AMV720907 ACS720907:ACZ720907 SW720907:TD720907 JA720907:JH720907 E720907:L720907 WVM655371:WVT655371 WLQ655371:WLX655371 WBU655371:WCB655371 VRY655371:VSF655371 VIC655371:VIJ655371 UYG655371:UYN655371 UOK655371:UOR655371 UEO655371:UEV655371 TUS655371:TUZ655371 TKW655371:TLD655371 TBA655371:TBH655371 SRE655371:SRL655371 SHI655371:SHP655371 RXM655371:RXT655371 RNQ655371:RNX655371 RDU655371:REB655371 QTY655371:QUF655371 QKC655371:QKJ655371 QAG655371:QAN655371 PQK655371:PQR655371 PGO655371:PGV655371 OWS655371:OWZ655371 OMW655371:OND655371 ODA655371:ODH655371 NTE655371:NTL655371 NJI655371:NJP655371 MZM655371:MZT655371 MPQ655371:MPX655371 MFU655371:MGB655371 LVY655371:LWF655371 LMC655371:LMJ655371 LCG655371:LCN655371 KSK655371:KSR655371 KIO655371:KIV655371 JYS655371:JYZ655371 JOW655371:JPD655371 JFA655371:JFH655371 IVE655371:IVL655371 ILI655371:ILP655371 IBM655371:IBT655371 HRQ655371:HRX655371 HHU655371:HIB655371 GXY655371:GYF655371 GOC655371:GOJ655371 GEG655371:GEN655371 FUK655371:FUR655371 FKO655371:FKV655371 FAS655371:FAZ655371 EQW655371:ERD655371 EHA655371:EHH655371 DXE655371:DXL655371 DNI655371:DNP655371 DDM655371:DDT655371 CTQ655371:CTX655371 CJU655371:CKB655371 BZY655371:CAF655371 BQC655371:BQJ655371 BGG655371:BGN655371 AWK655371:AWR655371 AMO655371:AMV655371 ACS655371:ACZ655371 SW655371:TD655371 JA655371:JH655371 E655371:L655371 WVM589835:WVT589835 WLQ589835:WLX589835 WBU589835:WCB589835 VRY589835:VSF589835 VIC589835:VIJ589835 UYG589835:UYN589835 UOK589835:UOR589835 UEO589835:UEV589835 TUS589835:TUZ589835 TKW589835:TLD589835 TBA589835:TBH589835 SRE589835:SRL589835 SHI589835:SHP589835 RXM589835:RXT589835 RNQ589835:RNX589835 RDU589835:REB589835 QTY589835:QUF589835 QKC589835:QKJ589835 QAG589835:QAN589835 PQK589835:PQR589835 PGO589835:PGV589835 OWS589835:OWZ589835 OMW589835:OND589835 ODA589835:ODH589835 NTE589835:NTL589835 NJI589835:NJP589835 MZM589835:MZT589835 MPQ589835:MPX589835 MFU589835:MGB589835 LVY589835:LWF589835 LMC589835:LMJ589835 LCG589835:LCN589835 KSK589835:KSR589835 KIO589835:KIV589835 JYS589835:JYZ589835 JOW589835:JPD589835 JFA589835:JFH589835 IVE589835:IVL589835 ILI589835:ILP589835 IBM589835:IBT589835 HRQ589835:HRX589835 HHU589835:HIB589835 GXY589835:GYF589835 GOC589835:GOJ589835 GEG589835:GEN589835 FUK589835:FUR589835 FKO589835:FKV589835 FAS589835:FAZ589835 EQW589835:ERD589835 EHA589835:EHH589835 DXE589835:DXL589835 DNI589835:DNP589835 DDM589835:DDT589835 CTQ589835:CTX589835 CJU589835:CKB589835 BZY589835:CAF589835 BQC589835:BQJ589835 BGG589835:BGN589835 AWK589835:AWR589835 AMO589835:AMV589835 ACS589835:ACZ589835 SW589835:TD589835 JA589835:JH589835 E589835:L589835 WVM524299:WVT524299 WLQ524299:WLX524299 WBU524299:WCB524299 VRY524299:VSF524299 VIC524299:VIJ524299 UYG524299:UYN524299 UOK524299:UOR524299 UEO524299:UEV524299 TUS524299:TUZ524299 TKW524299:TLD524299 TBA524299:TBH524299 SRE524299:SRL524299 SHI524299:SHP524299 RXM524299:RXT524299 RNQ524299:RNX524299 RDU524299:REB524299 QTY524299:QUF524299 QKC524299:QKJ524299 QAG524299:QAN524299 PQK524299:PQR524299 PGO524299:PGV524299 OWS524299:OWZ524299 OMW524299:OND524299 ODA524299:ODH524299 NTE524299:NTL524299 NJI524299:NJP524299 MZM524299:MZT524299 MPQ524299:MPX524299 MFU524299:MGB524299 LVY524299:LWF524299 LMC524299:LMJ524299 LCG524299:LCN524299 KSK524299:KSR524299 KIO524299:KIV524299 JYS524299:JYZ524299 JOW524299:JPD524299 JFA524299:JFH524299 IVE524299:IVL524299 ILI524299:ILP524299 IBM524299:IBT524299 HRQ524299:HRX524299 HHU524299:HIB524299 GXY524299:GYF524299 GOC524299:GOJ524299 GEG524299:GEN524299 FUK524299:FUR524299 FKO524299:FKV524299 FAS524299:FAZ524299 EQW524299:ERD524299 EHA524299:EHH524299 DXE524299:DXL524299 DNI524299:DNP524299 DDM524299:DDT524299 CTQ524299:CTX524299 CJU524299:CKB524299 BZY524299:CAF524299 BQC524299:BQJ524299 BGG524299:BGN524299 AWK524299:AWR524299 AMO524299:AMV524299 ACS524299:ACZ524299 SW524299:TD524299 JA524299:JH524299 E524299:L524299 WVM458763:WVT458763 WLQ458763:WLX458763 WBU458763:WCB458763 VRY458763:VSF458763 VIC458763:VIJ458763 UYG458763:UYN458763 UOK458763:UOR458763 UEO458763:UEV458763 TUS458763:TUZ458763 TKW458763:TLD458763 TBA458763:TBH458763 SRE458763:SRL458763 SHI458763:SHP458763 RXM458763:RXT458763 RNQ458763:RNX458763 RDU458763:REB458763 QTY458763:QUF458763 QKC458763:QKJ458763 QAG458763:QAN458763 PQK458763:PQR458763 PGO458763:PGV458763 OWS458763:OWZ458763 OMW458763:OND458763 ODA458763:ODH458763 NTE458763:NTL458763 NJI458763:NJP458763 MZM458763:MZT458763 MPQ458763:MPX458763 MFU458763:MGB458763 LVY458763:LWF458763 LMC458763:LMJ458763 LCG458763:LCN458763 KSK458763:KSR458763 KIO458763:KIV458763 JYS458763:JYZ458763 JOW458763:JPD458763 JFA458763:JFH458763 IVE458763:IVL458763 ILI458763:ILP458763 IBM458763:IBT458763 HRQ458763:HRX458763 HHU458763:HIB458763 GXY458763:GYF458763 GOC458763:GOJ458763 GEG458763:GEN458763 FUK458763:FUR458763 FKO458763:FKV458763 FAS458763:FAZ458763 EQW458763:ERD458763 EHA458763:EHH458763 DXE458763:DXL458763 DNI458763:DNP458763 DDM458763:DDT458763 CTQ458763:CTX458763 CJU458763:CKB458763 BZY458763:CAF458763 BQC458763:BQJ458763 BGG458763:BGN458763 AWK458763:AWR458763 AMO458763:AMV458763 ACS458763:ACZ458763 SW458763:TD458763 JA458763:JH458763 E458763:L458763 WVM393227:WVT393227 WLQ393227:WLX393227 WBU393227:WCB393227 VRY393227:VSF393227 VIC393227:VIJ393227 UYG393227:UYN393227 UOK393227:UOR393227 UEO393227:UEV393227 TUS393227:TUZ393227 TKW393227:TLD393227 TBA393227:TBH393227 SRE393227:SRL393227 SHI393227:SHP393227 RXM393227:RXT393227 RNQ393227:RNX393227 RDU393227:REB393227 QTY393227:QUF393227 QKC393227:QKJ393227 QAG393227:QAN393227 PQK393227:PQR393227 PGO393227:PGV393227 OWS393227:OWZ393227 OMW393227:OND393227 ODA393227:ODH393227 NTE393227:NTL393227 NJI393227:NJP393227 MZM393227:MZT393227 MPQ393227:MPX393227 MFU393227:MGB393227 LVY393227:LWF393227 LMC393227:LMJ393227 LCG393227:LCN393227 KSK393227:KSR393227 KIO393227:KIV393227 JYS393227:JYZ393227 JOW393227:JPD393227 JFA393227:JFH393227 IVE393227:IVL393227 ILI393227:ILP393227 IBM393227:IBT393227 HRQ393227:HRX393227 HHU393227:HIB393227 GXY393227:GYF393227 GOC393227:GOJ393227 GEG393227:GEN393227 FUK393227:FUR393227 FKO393227:FKV393227 FAS393227:FAZ393227 EQW393227:ERD393227 EHA393227:EHH393227 DXE393227:DXL393227 DNI393227:DNP393227 DDM393227:DDT393227 CTQ393227:CTX393227 CJU393227:CKB393227 BZY393227:CAF393227 BQC393227:BQJ393227 BGG393227:BGN393227 AWK393227:AWR393227 AMO393227:AMV393227 ACS393227:ACZ393227 SW393227:TD393227 JA393227:JH393227 E393227:L393227 WVM327691:WVT327691 WLQ327691:WLX327691 WBU327691:WCB327691 VRY327691:VSF327691 VIC327691:VIJ327691 UYG327691:UYN327691 UOK327691:UOR327691 UEO327691:UEV327691 TUS327691:TUZ327691 TKW327691:TLD327691 TBA327691:TBH327691 SRE327691:SRL327691 SHI327691:SHP327691 RXM327691:RXT327691 RNQ327691:RNX327691 RDU327691:REB327691 QTY327691:QUF327691 QKC327691:QKJ327691 QAG327691:QAN327691 PQK327691:PQR327691 PGO327691:PGV327691 OWS327691:OWZ327691 OMW327691:OND327691 ODA327691:ODH327691 NTE327691:NTL327691 NJI327691:NJP327691 MZM327691:MZT327691 MPQ327691:MPX327691 MFU327691:MGB327691 LVY327691:LWF327691 LMC327691:LMJ327691 LCG327691:LCN327691 KSK327691:KSR327691 KIO327691:KIV327691 JYS327691:JYZ327691 JOW327691:JPD327691 JFA327691:JFH327691 IVE327691:IVL327691 ILI327691:ILP327691 IBM327691:IBT327691 HRQ327691:HRX327691 HHU327691:HIB327691 GXY327691:GYF327691 GOC327691:GOJ327691 GEG327691:GEN327691 FUK327691:FUR327691 FKO327691:FKV327691 FAS327691:FAZ327691 EQW327691:ERD327691 EHA327691:EHH327691 DXE327691:DXL327691 DNI327691:DNP327691 DDM327691:DDT327691 CTQ327691:CTX327691 CJU327691:CKB327691 BZY327691:CAF327691 BQC327691:BQJ327691 BGG327691:BGN327691 AWK327691:AWR327691 AMO327691:AMV327691 ACS327691:ACZ327691 SW327691:TD327691 JA327691:JH327691 E327691:L327691 WVM262155:WVT262155 WLQ262155:WLX262155 WBU262155:WCB262155 VRY262155:VSF262155 VIC262155:VIJ262155 UYG262155:UYN262155 UOK262155:UOR262155 UEO262155:UEV262155 TUS262155:TUZ262155 TKW262155:TLD262155 TBA262155:TBH262155 SRE262155:SRL262155 SHI262155:SHP262155 RXM262155:RXT262155 RNQ262155:RNX262155 RDU262155:REB262155 QTY262155:QUF262155 QKC262155:QKJ262155 QAG262155:QAN262155 PQK262155:PQR262155 PGO262155:PGV262155 OWS262155:OWZ262155 OMW262155:OND262155 ODA262155:ODH262155 NTE262155:NTL262155 NJI262155:NJP262155 MZM262155:MZT262155 MPQ262155:MPX262155 MFU262155:MGB262155 LVY262155:LWF262155 LMC262155:LMJ262155 LCG262155:LCN262155 KSK262155:KSR262155 KIO262155:KIV262155 JYS262155:JYZ262155 JOW262155:JPD262155 JFA262155:JFH262155 IVE262155:IVL262155 ILI262155:ILP262155 IBM262155:IBT262155 HRQ262155:HRX262155 HHU262155:HIB262155 GXY262155:GYF262155 GOC262155:GOJ262155 GEG262155:GEN262155 FUK262155:FUR262155 FKO262155:FKV262155 FAS262155:FAZ262155 EQW262155:ERD262155 EHA262155:EHH262155 DXE262155:DXL262155 DNI262155:DNP262155 DDM262155:DDT262155 CTQ262155:CTX262155 CJU262155:CKB262155 BZY262155:CAF262155 BQC262155:BQJ262155 BGG262155:BGN262155 AWK262155:AWR262155 AMO262155:AMV262155 ACS262155:ACZ262155 SW262155:TD262155 JA262155:JH262155 E262155:L262155 WVM196619:WVT196619 WLQ196619:WLX196619 WBU196619:WCB196619 VRY196619:VSF196619 VIC196619:VIJ196619 UYG196619:UYN196619 UOK196619:UOR196619 UEO196619:UEV196619 TUS196619:TUZ196619 TKW196619:TLD196619 TBA196619:TBH196619 SRE196619:SRL196619 SHI196619:SHP196619 RXM196619:RXT196619 RNQ196619:RNX196619 RDU196619:REB196619 QTY196619:QUF196619 QKC196619:QKJ196619 QAG196619:QAN196619 PQK196619:PQR196619 PGO196619:PGV196619 OWS196619:OWZ196619 OMW196619:OND196619 ODA196619:ODH196619 NTE196619:NTL196619 NJI196619:NJP196619 MZM196619:MZT196619 MPQ196619:MPX196619 MFU196619:MGB196619 LVY196619:LWF196619 LMC196619:LMJ196619 LCG196619:LCN196619 KSK196619:KSR196619 KIO196619:KIV196619 JYS196619:JYZ196619 JOW196619:JPD196619 JFA196619:JFH196619 IVE196619:IVL196619 ILI196619:ILP196619 IBM196619:IBT196619 HRQ196619:HRX196619 HHU196619:HIB196619 GXY196619:GYF196619 GOC196619:GOJ196619 GEG196619:GEN196619 FUK196619:FUR196619 FKO196619:FKV196619 FAS196619:FAZ196619 EQW196619:ERD196619 EHA196619:EHH196619 DXE196619:DXL196619 DNI196619:DNP196619 DDM196619:DDT196619 CTQ196619:CTX196619 CJU196619:CKB196619 BZY196619:CAF196619 BQC196619:BQJ196619 BGG196619:BGN196619 AWK196619:AWR196619 AMO196619:AMV196619 ACS196619:ACZ196619 SW196619:TD196619 JA196619:JH196619 E196619:L196619 WVM131083:WVT131083 WLQ131083:WLX131083 WBU131083:WCB131083 VRY131083:VSF131083 VIC131083:VIJ131083 UYG131083:UYN131083 UOK131083:UOR131083 UEO131083:UEV131083 TUS131083:TUZ131083 TKW131083:TLD131083 TBA131083:TBH131083 SRE131083:SRL131083 SHI131083:SHP131083 RXM131083:RXT131083 RNQ131083:RNX131083 RDU131083:REB131083 QTY131083:QUF131083 QKC131083:QKJ131083 QAG131083:QAN131083 PQK131083:PQR131083 PGO131083:PGV131083 OWS131083:OWZ131083 OMW131083:OND131083 ODA131083:ODH131083 NTE131083:NTL131083 NJI131083:NJP131083 MZM131083:MZT131083 MPQ131083:MPX131083 MFU131083:MGB131083 LVY131083:LWF131083 LMC131083:LMJ131083 LCG131083:LCN131083 KSK131083:KSR131083 KIO131083:KIV131083 JYS131083:JYZ131083 JOW131083:JPD131083 JFA131083:JFH131083 IVE131083:IVL131083 ILI131083:ILP131083 IBM131083:IBT131083 HRQ131083:HRX131083 HHU131083:HIB131083 GXY131083:GYF131083 GOC131083:GOJ131083 GEG131083:GEN131083 FUK131083:FUR131083 FKO131083:FKV131083 FAS131083:FAZ131083 EQW131083:ERD131083 EHA131083:EHH131083 DXE131083:DXL131083 DNI131083:DNP131083 DDM131083:DDT131083 CTQ131083:CTX131083 CJU131083:CKB131083 BZY131083:CAF131083 BQC131083:BQJ131083 BGG131083:BGN131083 AWK131083:AWR131083 AMO131083:AMV131083 ACS131083:ACZ131083 SW131083:TD131083 JA131083:JH131083 E131083:L131083 WVM65547:WVT65547 WLQ65547:WLX65547 WBU65547:WCB65547 VRY65547:VSF65547 VIC65547:VIJ65547 UYG65547:UYN65547 UOK65547:UOR65547 UEO65547:UEV65547 TUS65547:TUZ65547 TKW65547:TLD65547 TBA65547:TBH65547 SRE65547:SRL65547 SHI65547:SHP65547 RXM65547:RXT65547 RNQ65547:RNX65547 RDU65547:REB65547 QTY65547:QUF65547 QKC65547:QKJ65547 QAG65547:QAN65547 PQK65547:PQR65547 PGO65547:PGV65547 OWS65547:OWZ65547 OMW65547:OND65547 ODA65547:ODH65547 NTE65547:NTL65547 NJI65547:NJP65547 MZM65547:MZT65547 MPQ65547:MPX65547 MFU65547:MGB65547 LVY65547:LWF65547 LMC65547:LMJ65547 LCG65547:LCN65547 KSK65547:KSR65547 KIO65547:KIV65547 JYS65547:JYZ65547 JOW65547:JPD65547 JFA65547:JFH65547 IVE65547:IVL65547 ILI65547:ILP65547 IBM65547:IBT65547 HRQ65547:HRX65547 HHU65547:HIB65547 GXY65547:GYF65547 GOC65547:GOJ65547 GEG65547:GEN65547 FUK65547:FUR65547 FKO65547:FKV65547 FAS65547:FAZ65547 EQW65547:ERD65547 EHA65547:EHH65547 DXE65547:DXL65547 DNI65547:DNP65547 DDM65547:DDT65547 CTQ65547:CTX65547 CJU65547:CKB65547 BZY65547:CAF65547 BQC65547:BQJ65547 BGG65547:BGN65547 AWK65547:AWR65547 AMO65547:AMV65547 ACS65547:ACZ65547 SW65547:TD65547 JA65547:JH65547 E65547:L65547 WVM12:WVT12 WLQ12:WLX12 WBU12:WCB12 VRY12:VSF12 VIC12:VIJ12 UYG12:UYN12 UOK12:UOR12 UEO12:UEV12 TUS12:TUZ12 TKW12:TLD12 TBA12:TBH12 SRE12:SRL12 SHI12:SHP12 RXM12:RXT12 RNQ12:RNX12 RDU12:REB12 QTY12:QUF12 QKC12:QKJ12 QAG12:QAN12 PQK12:PQR12 PGO12:PGV12 OWS12:OWZ12 OMW12:OND12 ODA12:ODH12 NTE12:NTL12 NJI12:NJP12 MZM12:MZT12 MPQ12:MPX12 MFU12:MGB12 LVY12:LWF12 LMC12:LMJ12 LCG12:LCN12 KSK12:KSR12 KIO12:KIV12 JYS12:JYZ12 JOW12:JPD12 JFA12:JFH12 IVE12:IVL12 ILI12:ILP12 IBM12:IBT12 HRQ12:HRX12 HHU12:HIB12 GXY12:GYF12 GOC12:GOJ12 GEG12:GEN12 FUK12:FUR12 FKO12:FKV12 FAS12:FAZ12 EQW12:ERD12 EHA12:EHH12 DXE12:DXL12 DNI12:DNP12 DDM12:DDT12 CTQ12:CTX12 CJU12:CKB12 BZY12:CAF12 BQC12:BQJ12 BGG12:BGN12 AWK12:AWR12 AMO12:AMV12 ACS12:ACZ12 SW12:TD12 JA12:JH12">
      <formula1>$A$69:$A$86</formula1>
    </dataValidation>
  </dataValidations>
  <pageMargins left="0.235416666666667" right="0.235416666666667" top="0.74791666666666701" bottom="0.74791666666666701" header="0.31388888888888899" footer="0.31388888888888899"/>
  <pageSetup paperSize="9" scale="44" fitToHeight="3" orientation="portrait" r:id="rId1"/>
  <headerFooter>
    <oddHeader>&amp;CZałącznik 1</oddHeader>
  </headerFooter>
  <rowBreaks count="2" manualBreakCount="2">
    <brk id="35" max="11" man="1"/>
    <brk id="53" max="11" man="1"/>
  </row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Q148"/>
  <sheetViews>
    <sheetView zoomScale="80" zoomScaleNormal="80" zoomScaleSheetLayoutView="70" workbookViewId="0">
      <selection activeCell="F2" sqref="F2:L2"/>
    </sheetView>
  </sheetViews>
  <sheetFormatPr defaultColWidth="9.140625" defaultRowHeight="12.75" outlineLevelRow="1" x14ac:dyDescent="0.2"/>
  <cols>
    <col min="1" max="1" width="5.140625" style="172" customWidth="1"/>
    <col min="2" max="2" width="9.140625" style="172"/>
    <col min="3" max="3" width="18.5703125" style="172" customWidth="1"/>
    <col min="4" max="4" width="18" style="172" customWidth="1"/>
    <col min="5" max="6" width="13.42578125" style="172" customWidth="1"/>
    <col min="7" max="7" width="16.42578125" style="172" customWidth="1"/>
    <col min="8" max="8" width="15.85546875" style="172" customWidth="1"/>
    <col min="9" max="9" width="13.140625" style="172" customWidth="1"/>
    <col min="10" max="10" width="12.28515625" style="172" customWidth="1"/>
    <col min="11" max="11" width="22.28515625" style="172" customWidth="1"/>
    <col min="12" max="12" width="65.5703125" style="172" customWidth="1"/>
    <col min="13" max="13" width="14" style="172" customWidth="1"/>
    <col min="14" max="14" width="20.42578125" style="172" customWidth="1"/>
    <col min="15" max="15" width="12.28515625" style="172" bestFit="1" customWidth="1"/>
    <col min="16" max="17" width="24.5703125" style="172" customWidth="1"/>
    <col min="18" max="18" width="15.42578125" style="172" customWidth="1"/>
    <col min="19" max="16384" width="9.140625" style="172"/>
  </cols>
  <sheetData>
    <row r="1" spans="1:16" ht="41.25" customHeight="1" x14ac:dyDescent="0.2">
      <c r="A1" s="739" t="s">
        <v>2861</v>
      </c>
      <c r="B1" s="740"/>
      <c r="C1" s="740"/>
      <c r="D1" s="740"/>
      <c r="E1" s="740"/>
      <c r="F1" s="740"/>
      <c r="G1" s="740"/>
      <c r="H1" s="740"/>
      <c r="I1" s="740"/>
      <c r="J1" s="740"/>
      <c r="K1" s="740"/>
      <c r="L1" s="741"/>
      <c r="M1" s="171"/>
      <c r="N1" s="171" t="s">
        <v>2862</v>
      </c>
      <c r="O1" s="171"/>
      <c r="P1" s="171"/>
    </row>
    <row r="2" spans="1:16" ht="30" customHeight="1" thickBot="1" x14ac:dyDescent="0.25">
      <c r="A2" s="173">
        <v>1</v>
      </c>
      <c r="B2" s="742" t="s">
        <v>2863</v>
      </c>
      <c r="C2" s="742"/>
      <c r="D2" s="742"/>
      <c r="E2" s="743"/>
      <c r="F2" s="623" t="s">
        <v>3137</v>
      </c>
      <c r="G2" s="623"/>
      <c r="H2" s="623"/>
      <c r="I2" s="623"/>
      <c r="J2" s="623"/>
      <c r="K2" s="623"/>
      <c r="L2" s="624"/>
      <c r="M2" s="171"/>
      <c r="N2" s="171" t="s">
        <v>2864</v>
      </c>
      <c r="O2" s="171"/>
      <c r="P2" s="171"/>
    </row>
    <row r="3" spans="1:16" ht="15" customHeight="1" thickBot="1" x14ac:dyDescent="0.25">
      <c r="A3" s="731"/>
      <c r="B3" s="732"/>
      <c r="C3" s="732"/>
      <c r="D3" s="732"/>
      <c r="E3" s="732"/>
      <c r="F3" s="732"/>
      <c r="G3" s="732"/>
      <c r="H3" s="732"/>
      <c r="I3" s="732"/>
      <c r="J3" s="732"/>
      <c r="K3" s="732"/>
      <c r="L3" s="733"/>
      <c r="M3" s="171"/>
      <c r="N3" s="171"/>
      <c r="O3" s="171"/>
      <c r="P3" s="171"/>
    </row>
    <row r="4" spans="1:16" ht="30" customHeight="1" x14ac:dyDescent="0.25">
      <c r="A4" s="707" t="s">
        <v>0</v>
      </c>
      <c r="B4" s="708"/>
      <c r="C4" s="708"/>
      <c r="D4" s="708"/>
      <c r="E4" s="708"/>
      <c r="F4" s="708"/>
      <c r="G4" s="708"/>
      <c r="H4" s="708"/>
      <c r="I4" s="708"/>
      <c r="J4" s="708"/>
      <c r="K4" s="744"/>
      <c r="L4" s="745"/>
      <c r="M4" s="171"/>
      <c r="N4" s="171"/>
      <c r="O4" s="171"/>
      <c r="P4" s="171"/>
    </row>
    <row r="5" spans="1:16" ht="40.5" customHeight="1" x14ac:dyDescent="0.2">
      <c r="A5" s="175">
        <v>2</v>
      </c>
      <c r="B5" s="713" t="s">
        <v>2865</v>
      </c>
      <c r="C5" s="713"/>
      <c r="D5" s="713"/>
      <c r="E5" s="746" t="s">
        <v>3163</v>
      </c>
      <c r="F5" s="746"/>
      <c r="G5" s="746"/>
      <c r="H5" s="746"/>
      <c r="I5" s="746"/>
      <c r="J5" s="746"/>
      <c r="K5" s="746"/>
      <c r="L5" s="747"/>
      <c r="M5" s="256"/>
      <c r="N5" s="171" t="s">
        <v>2866</v>
      </c>
      <c r="O5" s="171"/>
      <c r="P5" s="171"/>
    </row>
    <row r="6" spans="1:16" ht="30" customHeight="1" x14ac:dyDescent="0.2">
      <c r="A6" s="727">
        <v>3</v>
      </c>
      <c r="B6" s="713" t="s">
        <v>2867</v>
      </c>
      <c r="C6" s="713"/>
      <c r="D6" s="713"/>
      <c r="E6" s="746" t="s">
        <v>3162</v>
      </c>
      <c r="F6" s="746"/>
      <c r="G6" s="746"/>
      <c r="H6" s="746"/>
      <c r="I6" s="746"/>
      <c r="J6" s="746"/>
      <c r="K6" s="746"/>
      <c r="L6" s="747"/>
      <c r="M6" s="171"/>
      <c r="N6" s="171" t="s">
        <v>2869</v>
      </c>
      <c r="O6" s="171"/>
      <c r="P6" s="171"/>
    </row>
    <row r="7" spans="1:16" ht="30" customHeight="1" x14ac:dyDescent="0.2">
      <c r="A7" s="727"/>
      <c r="B7" s="713"/>
      <c r="C7" s="713"/>
      <c r="D7" s="713"/>
      <c r="E7" s="176" t="s">
        <v>2870</v>
      </c>
      <c r="F7" s="730" t="s">
        <v>1033</v>
      </c>
      <c r="G7" s="730"/>
      <c r="H7" s="730"/>
      <c r="I7" s="176" t="s">
        <v>2871</v>
      </c>
      <c r="J7" s="724">
        <v>2469</v>
      </c>
      <c r="K7" s="725"/>
      <c r="L7" s="726"/>
      <c r="M7" s="171"/>
      <c r="N7" s="171"/>
      <c r="O7" s="171"/>
      <c r="P7" s="171"/>
    </row>
    <row r="8" spans="1:16" ht="30" hidden="1" customHeight="1" outlineLevel="1" x14ac:dyDescent="0.2">
      <c r="A8" s="734" t="s">
        <v>2873</v>
      </c>
      <c r="B8" s="735" t="s">
        <v>2874</v>
      </c>
      <c r="C8" s="735"/>
      <c r="D8" s="735"/>
      <c r="E8" s="703" t="s">
        <v>2875</v>
      </c>
      <c r="F8" s="703"/>
      <c r="G8" s="730" t="s">
        <v>178</v>
      </c>
      <c r="H8" s="730"/>
      <c r="I8" s="730"/>
      <c r="J8" s="730"/>
      <c r="K8" s="730"/>
      <c r="L8" s="736"/>
      <c r="M8" s="171"/>
      <c r="N8" s="171" t="s">
        <v>2877</v>
      </c>
      <c r="O8" s="171"/>
      <c r="P8" s="171"/>
    </row>
    <row r="9" spans="1:16" ht="30" hidden="1" customHeight="1" outlineLevel="1" x14ac:dyDescent="0.2">
      <c r="A9" s="734"/>
      <c r="B9" s="735"/>
      <c r="C9" s="735"/>
      <c r="D9" s="735"/>
      <c r="E9" s="177" t="s">
        <v>2870</v>
      </c>
      <c r="F9" s="730" t="s">
        <v>3161</v>
      </c>
      <c r="G9" s="730"/>
      <c r="H9" s="730"/>
      <c r="I9" s="177" t="s">
        <v>2878</v>
      </c>
      <c r="J9" s="724" t="s">
        <v>3161</v>
      </c>
      <c r="K9" s="725"/>
      <c r="L9" s="726"/>
      <c r="M9" s="171"/>
      <c r="N9" s="171"/>
      <c r="O9" s="171"/>
      <c r="P9" s="171"/>
    </row>
    <row r="10" spans="1:16" ht="30" customHeight="1" collapsed="1" x14ac:dyDescent="0.2">
      <c r="A10" s="727">
        <v>4</v>
      </c>
      <c r="B10" s="713" t="s">
        <v>2879</v>
      </c>
      <c r="C10" s="713"/>
      <c r="D10" s="713"/>
      <c r="E10" s="746" t="s">
        <v>2880</v>
      </c>
      <c r="F10" s="746"/>
      <c r="G10" s="746"/>
      <c r="H10" s="746"/>
      <c r="I10" s="746"/>
      <c r="J10" s="746"/>
      <c r="K10" s="746"/>
      <c r="L10" s="747"/>
      <c r="M10" s="171"/>
      <c r="N10" s="171" t="s">
        <v>2864</v>
      </c>
      <c r="O10" s="171"/>
      <c r="P10" s="171"/>
    </row>
    <row r="11" spans="1:16" ht="30" customHeight="1" x14ac:dyDescent="0.2">
      <c r="A11" s="727"/>
      <c r="B11" s="713"/>
      <c r="C11" s="713"/>
      <c r="D11" s="713"/>
      <c r="E11" s="176" t="s">
        <v>2870</v>
      </c>
      <c r="F11" s="730" t="s">
        <v>2886</v>
      </c>
      <c r="G11" s="730"/>
      <c r="H11" s="730"/>
      <c r="I11" s="176" t="s">
        <v>2871</v>
      </c>
      <c r="J11" s="724" t="s">
        <v>3048</v>
      </c>
      <c r="K11" s="725"/>
      <c r="L11" s="726"/>
      <c r="M11" s="171"/>
      <c r="N11" s="171"/>
      <c r="O11" s="171"/>
      <c r="P11" s="171"/>
    </row>
    <row r="12" spans="1:16" ht="30" customHeight="1" x14ac:dyDescent="0.2">
      <c r="A12" s="175">
        <v>5</v>
      </c>
      <c r="B12" s="713" t="s">
        <v>11</v>
      </c>
      <c r="C12" s="713"/>
      <c r="D12" s="713"/>
      <c r="E12" s="671" t="s">
        <v>14</v>
      </c>
      <c r="F12" s="671"/>
      <c r="G12" s="671"/>
      <c r="H12" s="671"/>
      <c r="I12" s="671"/>
      <c r="J12" s="671"/>
      <c r="K12" s="737"/>
      <c r="L12" s="738"/>
      <c r="M12" s="171"/>
      <c r="N12" s="171" t="s">
        <v>2864</v>
      </c>
      <c r="O12" s="171"/>
      <c r="P12" s="171"/>
    </row>
    <row r="13" spans="1:16" ht="33" customHeight="1" x14ac:dyDescent="0.2">
      <c r="A13" s="175">
        <v>6</v>
      </c>
      <c r="B13" s="713" t="s">
        <v>2881</v>
      </c>
      <c r="C13" s="713"/>
      <c r="D13" s="713"/>
      <c r="E13" s="592" t="s">
        <v>2882</v>
      </c>
      <c r="F13" s="592"/>
      <c r="G13" s="592"/>
      <c r="H13" s="592"/>
      <c r="I13" s="592"/>
      <c r="J13" s="592"/>
      <c r="K13" s="592"/>
      <c r="L13" s="593"/>
      <c r="M13" s="171"/>
      <c r="N13" s="171" t="s">
        <v>2864</v>
      </c>
      <c r="O13" s="171"/>
      <c r="P13" s="171"/>
    </row>
    <row r="14" spans="1:16" ht="30" customHeight="1" x14ac:dyDescent="0.2">
      <c r="A14" s="175">
        <v>7</v>
      </c>
      <c r="B14" s="713" t="s">
        <v>2883</v>
      </c>
      <c r="C14" s="713"/>
      <c r="D14" s="713"/>
      <c r="E14" s="671" t="s">
        <v>2884</v>
      </c>
      <c r="F14" s="671"/>
      <c r="G14" s="671"/>
      <c r="H14" s="671"/>
      <c r="I14" s="671"/>
      <c r="J14" s="671"/>
      <c r="K14" s="671"/>
      <c r="L14" s="723"/>
      <c r="M14" s="171"/>
      <c r="N14" s="171" t="s">
        <v>2864</v>
      </c>
      <c r="O14" s="171"/>
      <c r="P14" s="171"/>
    </row>
    <row r="15" spans="1:16" ht="30" customHeight="1" x14ac:dyDescent="0.2">
      <c r="A15" s="175">
        <v>8</v>
      </c>
      <c r="B15" s="713" t="s">
        <v>2885</v>
      </c>
      <c r="C15" s="713"/>
      <c r="D15" s="713"/>
      <c r="E15" s="714" t="s">
        <v>2886</v>
      </c>
      <c r="F15" s="714"/>
      <c r="G15" s="714"/>
      <c r="H15" s="714"/>
      <c r="I15" s="714"/>
      <c r="J15" s="714"/>
      <c r="K15" s="714"/>
      <c r="L15" s="715"/>
      <c r="M15" s="171"/>
      <c r="N15" s="171" t="s">
        <v>2864</v>
      </c>
      <c r="O15" s="171"/>
      <c r="P15" s="171"/>
    </row>
    <row r="16" spans="1:16" ht="54.75" customHeight="1" thickBot="1" x14ac:dyDescent="0.25">
      <c r="A16" s="175">
        <v>9</v>
      </c>
      <c r="B16" s="713" t="s">
        <v>2</v>
      </c>
      <c r="C16" s="713"/>
      <c r="D16" s="713"/>
      <c r="E16" s="594" t="s">
        <v>1561</v>
      </c>
      <c r="F16" s="594"/>
      <c r="G16" s="594"/>
      <c r="H16" s="594"/>
      <c r="I16" s="594"/>
      <c r="J16" s="594"/>
      <c r="K16" s="594"/>
      <c r="L16" s="595"/>
      <c r="M16" s="171"/>
      <c r="N16" s="171" t="s">
        <v>2864</v>
      </c>
      <c r="O16" s="171"/>
      <c r="P16" s="171"/>
    </row>
    <row r="17" spans="1:16" ht="54.75" hidden="1" customHeight="1" outlineLevel="1" thickBot="1" x14ac:dyDescent="0.25">
      <c r="A17" s="178" t="s">
        <v>2887</v>
      </c>
      <c r="B17" s="718" t="s">
        <v>2888</v>
      </c>
      <c r="C17" s="718"/>
      <c r="D17" s="718"/>
      <c r="E17" s="1035" t="s">
        <v>3160</v>
      </c>
      <c r="F17" s="1035"/>
      <c r="G17" s="1035"/>
      <c r="H17" s="1035"/>
      <c r="I17" s="1035"/>
      <c r="J17" s="1035"/>
      <c r="K17" s="1035"/>
      <c r="L17" s="1036"/>
      <c r="M17" s="171"/>
      <c r="N17" s="171" t="s">
        <v>2889</v>
      </c>
      <c r="O17" s="171"/>
      <c r="P17" s="171"/>
    </row>
    <row r="18" spans="1:16" ht="15" customHeight="1" collapsed="1" thickBot="1" x14ac:dyDescent="0.25">
      <c r="A18" s="731"/>
      <c r="B18" s="732"/>
      <c r="C18" s="732"/>
      <c r="D18" s="732"/>
      <c r="E18" s="732"/>
      <c r="F18" s="732"/>
      <c r="G18" s="732"/>
      <c r="H18" s="732"/>
      <c r="I18" s="732"/>
      <c r="J18" s="732"/>
      <c r="K18" s="732"/>
      <c r="L18" s="733"/>
      <c r="M18" s="171"/>
      <c r="N18" s="171"/>
      <c r="O18" s="171"/>
      <c r="P18" s="171"/>
    </row>
    <row r="19" spans="1:16" ht="30" customHeight="1" x14ac:dyDescent="0.2">
      <c r="A19" s="707" t="s">
        <v>2890</v>
      </c>
      <c r="B19" s="708"/>
      <c r="C19" s="708"/>
      <c r="D19" s="708"/>
      <c r="E19" s="708"/>
      <c r="F19" s="708"/>
      <c r="G19" s="708"/>
      <c r="H19" s="708"/>
      <c r="I19" s="708"/>
      <c r="J19" s="708"/>
      <c r="K19" s="708"/>
      <c r="L19" s="709"/>
      <c r="M19" s="171"/>
      <c r="N19" s="171"/>
      <c r="O19" s="171"/>
      <c r="P19" s="171"/>
    </row>
    <row r="20" spans="1:16" ht="41.25" customHeight="1" x14ac:dyDescent="0.2">
      <c r="A20" s="175">
        <v>10</v>
      </c>
      <c r="B20" s="700" t="s">
        <v>2891</v>
      </c>
      <c r="C20" s="700"/>
      <c r="D20" s="710" t="s">
        <v>2997</v>
      </c>
      <c r="E20" s="710"/>
      <c r="F20" s="710"/>
      <c r="G20" s="710"/>
      <c r="H20" s="710"/>
      <c r="I20" s="710"/>
      <c r="J20" s="710"/>
      <c r="K20" s="710"/>
      <c r="L20" s="711"/>
      <c r="M20" s="171"/>
      <c r="N20" s="171" t="s">
        <v>2864</v>
      </c>
      <c r="O20" s="171"/>
      <c r="P20" s="171"/>
    </row>
    <row r="21" spans="1:16" ht="40.5" customHeight="1" thickBot="1" x14ac:dyDescent="0.25">
      <c r="A21" s="179">
        <v>11</v>
      </c>
      <c r="B21" s="793" t="s">
        <v>2893</v>
      </c>
      <c r="C21" s="793"/>
      <c r="D21" s="794" t="s">
        <v>2894</v>
      </c>
      <c r="E21" s="794"/>
      <c r="F21" s="794"/>
      <c r="G21" s="794"/>
      <c r="H21" s="794"/>
      <c r="I21" s="794"/>
      <c r="J21" s="794"/>
      <c r="K21" s="794"/>
      <c r="L21" s="795"/>
      <c r="M21" s="171"/>
      <c r="N21" s="171" t="s">
        <v>2864</v>
      </c>
      <c r="O21" s="171"/>
      <c r="P21" s="171"/>
    </row>
    <row r="22" spans="1:16" ht="15" customHeight="1" thickBot="1" x14ac:dyDescent="0.25">
      <c r="A22" s="676"/>
      <c r="B22" s="676"/>
      <c r="C22" s="676"/>
      <c r="D22" s="676"/>
      <c r="E22" s="676"/>
      <c r="F22" s="676"/>
      <c r="G22" s="676"/>
      <c r="H22" s="676"/>
      <c r="I22" s="676"/>
      <c r="J22" s="676"/>
      <c r="K22" s="676"/>
      <c r="L22" s="676"/>
      <c r="M22" s="171"/>
      <c r="N22" s="171"/>
      <c r="O22" s="171"/>
      <c r="P22" s="171"/>
    </row>
    <row r="23" spans="1:16" ht="30" customHeight="1" x14ac:dyDescent="0.2">
      <c r="A23" s="197">
        <v>12</v>
      </c>
      <c r="B23" s="697" t="s">
        <v>2895</v>
      </c>
      <c r="C23" s="697"/>
      <c r="D23" s="698" t="s">
        <v>2896</v>
      </c>
      <c r="E23" s="698"/>
      <c r="F23" s="698"/>
      <c r="G23" s="698"/>
      <c r="H23" s="698"/>
      <c r="I23" s="698"/>
      <c r="J23" s="698"/>
      <c r="K23" s="698"/>
      <c r="L23" s="699"/>
      <c r="M23" s="171"/>
      <c r="N23" s="171" t="s">
        <v>2864</v>
      </c>
      <c r="O23" s="171"/>
      <c r="P23" s="171"/>
    </row>
    <row r="24" spans="1:16" ht="30" customHeight="1" x14ac:dyDescent="0.2">
      <c r="A24" s="198">
        <v>13</v>
      </c>
      <c r="B24" s="700" t="s">
        <v>2897</v>
      </c>
      <c r="C24" s="700"/>
      <c r="D24" s="701" t="s">
        <v>2898</v>
      </c>
      <c r="E24" s="701"/>
      <c r="F24" s="701"/>
      <c r="G24" s="701"/>
      <c r="H24" s="701"/>
      <c r="I24" s="701"/>
      <c r="J24" s="701"/>
      <c r="K24" s="701"/>
      <c r="L24" s="702"/>
      <c r="M24" s="171"/>
      <c r="N24" s="171" t="s">
        <v>2864</v>
      </c>
      <c r="O24" s="171"/>
      <c r="P24" s="171"/>
    </row>
    <row r="25" spans="1:16" ht="50.25" customHeight="1" x14ac:dyDescent="0.2">
      <c r="A25" s="198">
        <v>14</v>
      </c>
      <c r="B25" s="700" t="s">
        <v>2899</v>
      </c>
      <c r="C25" s="700"/>
      <c r="D25" s="701" t="s">
        <v>2900</v>
      </c>
      <c r="E25" s="701"/>
      <c r="F25" s="701"/>
      <c r="G25" s="701"/>
      <c r="H25" s="701"/>
      <c r="I25" s="701"/>
      <c r="J25" s="701"/>
      <c r="K25" s="701"/>
      <c r="L25" s="702"/>
      <c r="M25" s="171"/>
      <c r="N25" s="171" t="s">
        <v>2864</v>
      </c>
      <c r="O25" s="171"/>
      <c r="P25" s="171"/>
    </row>
    <row r="26" spans="1:16" ht="54" customHeight="1" x14ac:dyDescent="0.2">
      <c r="A26" s="198">
        <v>15</v>
      </c>
      <c r="B26" s="700" t="s">
        <v>2901</v>
      </c>
      <c r="C26" s="700"/>
      <c r="D26" s="765" t="s">
        <v>3216</v>
      </c>
      <c r="E26" s="765"/>
      <c r="F26" s="765"/>
      <c r="G26" s="765"/>
      <c r="H26" s="765"/>
      <c r="I26" s="765"/>
      <c r="J26" s="765"/>
      <c r="K26" s="765"/>
      <c r="L26" s="766"/>
      <c r="M26" s="254"/>
      <c r="N26" s="171"/>
      <c r="O26" s="171"/>
      <c r="P26" s="171"/>
    </row>
    <row r="27" spans="1:16" s="184" customFormat="1" ht="213.75" customHeight="1" x14ac:dyDescent="0.2">
      <c r="A27" s="198">
        <v>16</v>
      </c>
      <c r="B27" s="700" t="s">
        <v>2903</v>
      </c>
      <c r="C27" s="700"/>
      <c r="D27" s="1008" t="s">
        <v>3159</v>
      </c>
      <c r="E27" s="1008"/>
      <c r="F27" s="1008"/>
      <c r="G27" s="1008"/>
      <c r="H27" s="1008"/>
      <c r="I27" s="1008"/>
      <c r="J27" s="1008"/>
      <c r="K27" s="1008"/>
      <c r="L27" s="1009"/>
      <c r="M27" s="255"/>
      <c r="N27" s="182" t="s">
        <v>2905</v>
      </c>
      <c r="O27" s="182"/>
      <c r="P27" s="183"/>
    </row>
    <row r="28" spans="1:16" ht="238.5" customHeight="1" x14ac:dyDescent="0.2">
      <c r="A28" s="198">
        <v>17</v>
      </c>
      <c r="B28" s="769" t="s">
        <v>2906</v>
      </c>
      <c r="C28" s="719"/>
      <c r="D28" s="1008" t="s">
        <v>3158</v>
      </c>
      <c r="E28" s="1008"/>
      <c r="F28" s="1008"/>
      <c r="G28" s="1008"/>
      <c r="H28" s="1008"/>
      <c r="I28" s="1008"/>
      <c r="J28" s="1008"/>
      <c r="K28" s="1008"/>
      <c r="L28" s="1009"/>
      <c r="M28" s="254"/>
      <c r="N28" s="171" t="s">
        <v>2864</v>
      </c>
      <c r="O28" s="171"/>
      <c r="P28" s="171"/>
    </row>
    <row r="29" spans="1:16" ht="139.5" customHeight="1" thickBot="1" x14ac:dyDescent="0.25">
      <c r="A29" s="198">
        <v>18</v>
      </c>
      <c r="B29" s="662" t="s">
        <v>2908</v>
      </c>
      <c r="C29" s="662"/>
      <c r="D29" s="1032" t="s">
        <v>3157</v>
      </c>
      <c r="E29" s="1033"/>
      <c r="F29" s="1033"/>
      <c r="G29" s="1033"/>
      <c r="H29" s="1033"/>
      <c r="I29" s="1033"/>
      <c r="J29" s="1033"/>
      <c r="K29" s="1033"/>
      <c r="L29" s="1034"/>
      <c r="M29" s="254"/>
      <c r="N29" s="171" t="s">
        <v>2864</v>
      </c>
      <c r="O29" s="171"/>
      <c r="P29" s="171"/>
    </row>
    <row r="30" spans="1:16" ht="15.75" customHeight="1" thickBot="1" x14ac:dyDescent="0.25">
      <c r="A30" s="676"/>
      <c r="B30" s="676"/>
      <c r="C30" s="676"/>
      <c r="D30" s="676"/>
      <c r="E30" s="676"/>
      <c r="F30" s="676"/>
      <c r="G30" s="676"/>
      <c r="H30" s="676"/>
      <c r="I30" s="676"/>
      <c r="J30" s="676"/>
      <c r="K30" s="676"/>
      <c r="L30" s="676"/>
      <c r="M30" s="171"/>
      <c r="N30" s="171"/>
      <c r="O30" s="171"/>
      <c r="P30" s="171"/>
    </row>
    <row r="31" spans="1:16" ht="91.5" customHeight="1" x14ac:dyDescent="0.2">
      <c r="A31" s="198">
        <v>19</v>
      </c>
      <c r="B31" s="692" t="s">
        <v>2910</v>
      </c>
      <c r="C31" s="692"/>
      <c r="D31" s="1011" t="s">
        <v>3156</v>
      </c>
      <c r="E31" s="1012"/>
      <c r="F31" s="1012"/>
      <c r="G31" s="1012"/>
      <c r="H31" s="1012"/>
      <c r="I31" s="1012"/>
      <c r="J31" s="1012"/>
      <c r="K31" s="1012"/>
      <c r="L31" s="1013"/>
      <c r="M31" s="171"/>
      <c r="N31" s="171" t="s">
        <v>2864</v>
      </c>
      <c r="O31" s="171"/>
      <c r="P31" s="171"/>
    </row>
    <row r="32" spans="1:16" ht="283.5" customHeight="1" x14ac:dyDescent="0.2">
      <c r="A32" s="198">
        <v>20</v>
      </c>
      <c r="B32" s="661" t="s">
        <v>2912</v>
      </c>
      <c r="C32" s="661"/>
      <c r="D32" s="1014" t="s">
        <v>3155</v>
      </c>
      <c r="E32" s="1015"/>
      <c r="F32" s="1015"/>
      <c r="G32" s="1015"/>
      <c r="H32" s="1015"/>
      <c r="I32" s="1015"/>
      <c r="J32" s="1015"/>
      <c r="K32" s="1015"/>
      <c r="L32" s="1016"/>
      <c r="M32" s="244"/>
      <c r="N32" s="171" t="s">
        <v>2914</v>
      </c>
      <c r="O32" s="171"/>
      <c r="P32" s="171"/>
    </row>
    <row r="33" spans="1:17" ht="319.5" customHeight="1" thickBot="1" x14ac:dyDescent="0.25">
      <c r="A33" s="198">
        <v>21</v>
      </c>
      <c r="B33" s="700" t="s">
        <v>2915</v>
      </c>
      <c r="C33" s="700"/>
      <c r="D33" s="778" t="s">
        <v>3154</v>
      </c>
      <c r="E33" s="779"/>
      <c r="F33" s="779"/>
      <c r="G33" s="779"/>
      <c r="H33" s="779"/>
      <c r="I33" s="779"/>
      <c r="J33" s="779"/>
      <c r="K33" s="779"/>
      <c r="L33" s="780"/>
      <c r="M33" s="171"/>
      <c r="N33" s="171" t="s">
        <v>2864</v>
      </c>
      <c r="O33" s="171"/>
      <c r="P33" s="171"/>
    </row>
    <row r="34" spans="1:17" ht="146.25" hidden="1" customHeight="1" outlineLevel="1" thickBot="1" x14ac:dyDescent="0.25">
      <c r="A34" s="186" t="s">
        <v>2916</v>
      </c>
      <c r="B34" s="703" t="s">
        <v>2917</v>
      </c>
      <c r="C34" s="703"/>
      <c r="D34" s="704" t="s">
        <v>3153</v>
      </c>
      <c r="E34" s="705"/>
      <c r="F34" s="705"/>
      <c r="G34" s="705"/>
      <c r="H34" s="705"/>
      <c r="I34" s="705"/>
      <c r="J34" s="705"/>
      <c r="K34" s="705"/>
      <c r="L34" s="706"/>
      <c r="M34" s="244"/>
      <c r="N34" s="171" t="s">
        <v>2919</v>
      </c>
      <c r="O34" s="171"/>
      <c r="P34" s="171"/>
    </row>
    <row r="35" spans="1:17" ht="330" hidden="1" customHeight="1" outlineLevel="1" thickBot="1" x14ac:dyDescent="0.25">
      <c r="A35" s="186" t="s">
        <v>2920</v>
      </c>
      <c r="B35" s="687" t="s">
        <v>2921</v>
      </c>
      <c r="C35" s="687"/>
      <c r="D35" s="688" t="s">
        <v>3152</v>
      </c>
      <c r="E35" s="688"/>
      <c r="F35" s="688"/>
      <c r="G35" s="688"/>
      <c r="H35" s="688"/>
      <c r="I35" s="688"/>
      <c r="J35" s="688"/>
      <c r="K35" s="688"/>
      <c r="L35" s="689"/>
      <c r="M35" s="171"/>
      <c r="N35" s="171" t="s">
        <v>2923</v>
      </c>
      <c r="O35" s="171"/>
      <c r="P35" s="171"/>
    </row>
    <row r="36" spans="1:17" ht="13.5" collapsed="1" thickBot="1" x14ac:dyDescent="0.25">
      <c r="A36" s="676"/>
      <c r="B36" s="676"/>
      <c r="C36" s="676"/>
      <c r="D36" s="676"/>
      <c r="E36" s="676"/>
      <c r="F36" s="676"/>
      <c r="G36" s="676"/>
      <c r="H36" s="676"/>
      <c r="I36" s="676"/>
      <c r="J36" s="676"/>
      <c r="K36" s="676"/>
      <c r="L36" s="676"/>
      <c r="M36" s="171"/>
      <c r="N36" s="171"/>
      <c r="O36" s="171"/>
      <c r="P36" s="171"/>
    </row>
    <row r="37" spans="1:17" ht="60" customHeight="1" x14ac:dyDescent="0.2">
      <c r="A37" s="187">
        <v>22</v>
      </c>
      <c r="B37" s="678" t="s">
        <v>3077</v>
      </c>
      <c r="C37" s="678"/>
      <c r="D37" s="679" t="s">
        <v>2925</v>
      </c>
      <c r="E37" s="679"/>
      <c r="F37" s="1037" t="s">
        <v>3151</v>
      </c>
      <c r="G37" s="1037"/>
      <c r="H37" s="682" t="s">
        <v>2926</v>
      </c>
      <c r="I37" s="683"/>
      <c r="J37" s="684" t="s">
        <v>3150</v>
      </c>
      <c r="K37" s="685"/>
      <c r="L37" s="686"/>
      <c r="M37" s="171"/>
      <c r="N37" s="171" t="s">
        <v>2928</v>
      </c>
      <c r="O37" s="171"/>
      <c r="P37" s="171"/>
    </row>
    <row r="38" spans="1:17" ht="60" customHeight="1" thickBot="1" x14ac:dyDescent="0.25">
      <c r="A38" s="179">
        <v>23</v>
      </c>
      <c r="B38" s="672" t="s">
        <v>2929</v>
      </c>
      <c r="C38" s="673"/>
      <c r="D38" s="1019" t="s">
        <v>2825</v>
      </c>
      <c r="E38" s="1019"/>
      <c r="F38" s="1019"/>
      <c r="G38" s="1019"/>
      <c r="H38" s="1019"/>
      <c r="I38" s="1019"/>
      <c r="J38" s="1019"/>
      <c r="K38" s="1019"/>
      <c r="L38" s="1020"/>
      <c r="M38" s="171"/>
      <c r="N38" s="171" t="s">
        <v>2930</v>
      </c>
      <c r="O38" s="171"/>
      <c r="P38" s="188"/>
      <c r="Q38" s="209"/>
    </row>
    <row r="39" spans="1:17" ht="15" customHeight="1" thickBot="1" x14ac:dyDescent="0.25">
      <c r="A39" s="676"/>
      <c r="B39" s="676"/>
      <c r="C39" s="676"/>
      <c r="D39" s="676"/>
      <c r="E39" s="676"/>
      <c r="F39" s="676"/>
      <c r="G39" s="676"/>
      <c r="H39" s="676"/>
      <c r="I39" s="676"/>
      <c r="J39" s="676"/>
      <c r="K39" s="1031"/>
      <c r="L39" s="1031"/>
      <c r="M39" s="171"/>
      <c r="N39" s="171"/>
      <c r="O39" s="171"/>
      <c r="P39" s="188"/>
      <c r="Q39" s="192"/>
    </row>
    <row r="40" spans="1:17" ht="30" customHeight="1" x14ac:dyDescent="0.2">
      <c r="A40" s="677" t="s">
        <v>3104</v>
      </c>
      <c r="B40" s="666"/>
      <c r="C40" s="666"/>
      <c r="D40" s="190">
        <v>2014</v>
      </c>
      <c r="E40" s="190">
        <v>2015</v>
      </c>
      <c r="F40" s="190">
        <v>2016</v>
      </c>
      <c r="G40" s="190">
        <v>2017</v>
      </c>
      <c r="H40" s="190">
        <v>2018</v>
      </c>
      <c r="I40" s="190">
        <v>2019</v>
      </c>
      <c r="J40" s="190">
        <v>2020</v>
      </c>
      <c r="K40" s="1029" t="s">
        <v>2932</v>
      </c>
      <c r="L40" s="1030"/>
      <c r="M40" s="171"/>
      <c r="N40" s="188"/>
      <c r="O40" s="188"/>
      <c r="P40" s="188"/>
    </row>
    <row r="41" spans="1:17" ht="45" customHeight="1" x14ac:dyDescent="0.2">
      <c r="A41" s="198">
        <v>24</v>
      </c>
      <c r="B41" s="661" t="s">
        <v>2933</v>
      </c>
      <c r="C41" s="661"/>
      <c r="D41" s="252">
        <v>216899.4</v>
      </c>
      <c r="E41" s="252">
        <v>6935401.1299999999</v>
      </c>
      <c r="F41" s="252">
        <v>12573539.970000001</v>
      </c>
      <c r="G41" s="250">
        <v>22799906.300000001</v>
      </c>
      <c r="H41" s="250">
        <v>1000000</v>
      </c>
      <c r="I41" s="253">
        <v>2000000</v>
      </c>
      <c r="J41" s="250">
        <v>0</v>
      </c>
      <c r="K41" s="1024">
        <f>SUM(D41:J41)</f>
        <v>45525746.799999997</v>
      </c>
      <c r="L41" s="1025"/>
      <c r="M41" s="171" t="s">
        <v>2934</v>
      </c>
      <c r="N41" s="188">
        <f>G41-208941.9</f>
        <v>22590964.400000002</v>
      </c>
      <c r="O41" s="188"/>
      <c r="P41" s="188"/>
    </row>
    <row r="42" spans="1:17" ht="45" customHeight="1" x14ac:dyDescent="0.2">
      <c r="A42" s="198">
        <v>25</v>
      </c>
      <c r="B42" s="661" t="s">
        <v>2935</v>
      </c>
      <c r="C42" s="661"/>
      <c r="D42" s="252">
        <v>216899.4</v>
      </c>
      <c r="E42" s="252">
        <v>6935401.1299999999</v>
      </c>
      <c r="F42" s="252">
        <v>12573539.970000001</v>
      </c>
      <c r="G42" s="250">
        <v>22799906.300000001</v>
      </c>
      <c r="H42" s="250">
        <v>1000000</v>
      </c>
      <c r="I42" s="251">
        <v>2000000</v>
      </c>
      <c r="J42" s="250">
        <v>0</v>
      </c>
      <c r="K42" s="1024">
        <f>SUM(D42:J42)</f>
        <v>45525746.799999997</v>
      </c>
      <c r="L42" s="1025"/>
      <c r="M42" s="171" t="s">
        <v>2936</v>
      </c>
      <c r="N42" s="188">
        <f>G41-G44</f>
        <v>3419985.9450000003</v>
      </c>
      <c r="O42" s="188"/>
      <c r="P42" s="188"/>
    </row>
    <row r="43" spans="1:17" ht="45" hidden="1" customHeight="1" outlineLevel="1" x14ac:dyDescent="0.2">
      <c r="A43" s="193" t="s">
        <v>2937</v>
      </c>
      <c r="B43" s="660" t="s">
        <v>2938</v>
      </c>
      <c r="C43" s="660"/>
      <c r="D43" s="252">
        <v>216899.4</v>
      </c>
      <c r="E43" s="252">
        <v>6935401.1299999999</v>
      </c>
      <c r="F43" s="252">
        <v>12573539.970000001</v>
      </c>
      <c r="G43" s="250">
        <v>22799906.300000001</v>
      </c>
      <c r="H43" s="250">
        <v>1000000</v>
      </c>
      <c r="I43" s="251">
        <v>2000000</v>
      </c>
      <c r="J43" s="250">
        <v>0</v>
      </c>
      <c r="K43" s="1024">
        <f>SUM(D43:J43)</f>
        <v>45525746.799999997</v>
      </c>
      <c r="L43" s="1025"/>
      <c r="M43" s="171" t="s">
        <v>2939</v>
      </c>
      <c r="N43" s="188">
        <f>G43-G44</f>
        <v>3419985.9450000003</v>
      </c>
      <c r="O43" s="171"/>
      <c r="P43" s="188"/>
    </row>
    <row r="44" spans="1:17" ht="45" customHeight="1" collapsed="1" x14ac:dyDescent="0.2">
      <c r="A44" s="198">
        <v>26</v>
      </c>
      <c r="B44" s="661" t="s">
        <v>2940</v>
      </c>
      <c r="C44" s="661"/>
      <c r="D44" s="235">
        <f t="shared" ref="D44:I44" si="0">D43*D45</f>
        <v>184364.49</v>
      </c>
      <c r="E44" s="235">
        <f t="shared" si="0"/>
        <v>5895090.9605</v>
      </c>
      <c r="F44" s="235">
        <f t="shared" si="0"/>
        <v>10687508.9745</v>
      </c>
      <c r="G44" s="250">
        <f t="shared" si="0"/>
        <v>19379920.355</v>
      </c>
      <c r="H44" s="250">
        <f t="shared" si="0"/>
        <v>850000</v>
      </c>
      <c r="I44" s="250">
        <f t="shared" si="0"/>
        <v>1700000</v>
      </c>
      <c r="J44" s="250">
        <v>0</v>
      </c>
      <c r="K44" s="1024">
        <f>SUM(D44:J44)</f>
        <v>38696884.780000001</v>
      </c>
      <c r="L44" s="1025"/>
      <c r="M44" s="171" t="s">
        <v>2941</v>
      </c>
      <c r="N44" s="188">
        <f>G41-G44</f>
        <v>3419985.9450000003</v>
      </c>
      <c r="O44" s="171"/>
      <c r="P44" s="171"/>
    </row>
    <row r="45" spans="1:17" ht="45" customHeight="1" thickBot="1" x14ac:dyDescent="0.25">
      <c r="A45" s="179">
        <v>27</v>
      </c>
      <c r="B45" s="662" t="s">
        <v>2942</v>
      </c>
      <c r="C45" s="662"/>
      <c r="D45" s="195">
        <v>0.85</v>
      </c>
      <c r="E45" s="195">
        <v>0.85</v>
      </c>
      <c r="F45" s="195">
        <v>0.85</v>
      </c>
      <c r="G45" s="195">
        <v>0.85</v>
      </c>
      <c r="H45" s="249">
        <v>0.85</v>
      </c>
      <c r="I45" s="249">
        <v>0.85</v>
      </c>
      <c r="J45" s="195">
        <v>0</v>
      </c>
      <c r="K45" s="1026">
        <v>0.85</v>
      </c>
      <c r="L45" s="1027"/>
      <c r="M45" s="171" t="s">
        <v>2864</v>
      </c>
      <c r="N45" s="188">
        <f>G43-G44</f>
        <v>3419985.9450000003</v>
      </c>
      <c r="O45" s="171"/>
      <c r="P45" s="171"/>
    </row>
    <row r="46" spans="1:17" ht="13.5" thickBot="1" x14ac:dyDescent="0.25">
      <c r="A46" s="663"/>
      <c r="B46" s="663"/>
      <c r="C46" s="663"/>
      <c r="D46" s="663"/>
      <c r="E46" s="663"/>
      <c r="F46" s="663"/>
      <c r="G46" s="663"/>
      <c r="H46" s="663"/>
      <c r="I46" s="663"/>
      <c r="J46" s="663"/>
      <c r="K46" s="663"/>
      <c r="L46" s="663"/>
      <c r="M46" s="171" t="s">
        <v>3149</v>
      </c>
      <c r="N46" s="171"/>
      <c r="O46" s="171"/>
      <c r="P46" s="171"/>
    </row>
    <row r="47" spans="1:17" ht="30" customHeight="1" x14ac:dyDescent="0.2">
      <c r="A47" s="664">
        <v>28</v>
      </c>
      <c r="B47" s="666" t="s">
        <v>2943</v>
      </c>
      <c r="C47" s="666"/>
      <c r="D47" s="666"/>
      <c r="E47" s="666"/>
      <c r="F47" s="666"/>
      <c r="G47" s="666"/>
      <c r="H47" s="666"/>
      <c r="I47" s="666"/>
      <c r="J47" s="666"/>
      <c r="K47" s="666"/>
      <c r="L47" s="667"/>
      <c r="M47" s="171"/>
      <c r="N47" s="171" t="s">
        <v>2864</v>
      </c>
      <c r="O47" s="171"/>
      <c r="P47" s="171"/>
    </row>
    <row r="48" spans="1:17" ht="30" customHeight="1" x14ac:dyDescent="0.2">
      <c r="A48" s="665"/>
      <c r="B48" s="668" t="s">
        <v>2944</v>
      </c>
      <c r="C48" s="668"/>
      <c r="D48" s="647" t="s">
        <v>2945</v>
      </c>
      <c r="E48" s="669"/>
      <c r="F48" s="669"/>
      <c r="G48" s="669"/>
      <c r="H48" s="669"/>
      <c r="I48" s="669"/>
      <c r="J48" s="648"/>
      <c r="K48" s="647" t="s">
        <v>2946</v>
      </c>
      <c r="L48" s="670"/>
      <c r="M48" s="248">
        <f>F41-F44</f>
        <v>1886030.9955000002</v>
      </c>
      <c r="N48" s="171"/>
      <c r="O48" s="171"/>
      <c r="P48" s="171"/>
    </row>
    <row r="49" spans="1:16" ht="54" customHeight="1" x14ac:dyDescent="0.2">
      <c r="A49" s="665"/>
      <c r="B49" s="671" t="s">
        <v>3148</v>
      </c>
      <c r="C49" s="671"/>
      <c r="D49" s="752" t="s">
        <v>3147</v>
      </c>
      <c r="E49" s="753"/>
      <c r="F49" s="753"/>
      <c r="G49" s="753"/>
      <c r="H49" s="753"/>
      <c r="I49" s="753"/>
      <c r="J49" s="754"/>
      <c r="K49" s="1017">
        <v>33813376.920000002</v>
      </c>
      <c r="L49" s="1018"/>
      <c r="M49" s="246">
        <f>D41-D44</f>
        <v>32534.910000000003</v>
      </c>
      <c r="N49" s="171">
        <f>21774669.89+12038707.03</f>
        <v>33813376.920000002</v>
      </c>
      <c r="O49" s="188"/>
      <c r="P49" s="188"/>
    </row>
    <row r="50" spans="1:16" ht="45.75" customHeight="1" x14ac:dyDescent="0.2">
      <c r="A50" s="665"/>
      <c r="B50" s="671" t="s">
        <v>3146</v>
      </c>
      <c r="C50" s="671"/>
      <c r="D50" s="752" t="s">
        <v>3145</v>
      </c>
      <c r="E50" s="753"/>
      <c r="F50" s="753"/>
      <c r="G50" s="753"/>
      <c r="H50" s="753"/>
      <c r="I50" s="753"/>
      <c r="J50" s="754"/>
      <c r="K50" s="1017">
        <v>11174021.630000001</v>
      </c>
      <c r="L50" s="1018"/>
      <c r="M50" s="246">
        <f>G41-G44</f>
        <v>3419985.9450000003</v>
      </c>
      <c r="N50" s="171"/>
      <c r="O50" s="188"/>
      <c r="P50" s="188"/>
    </row>
    <row r="51" spans="1:16" ht="48" customHeight="1" x14ac:dyDescent="0.2">
      <c r="A51" s="665"/>
      <c r="B51" s="671" t="s">
        <v>3144</v>
      </c>
      <c r="C51" s="671"/>
      <c r="D51" s="1010" t="s">
        <v>3143</v>
      </c>
      <c r="E51" s="1010"/>
      <c r="F51" s="1010"/>
      <c r="G51" s="1010"/>
      <c r="H51" s="1010"/>
      <c r="I51" s="1010"/>
      <c r="J51" s="1010"/>
      <c r="K51" s="1021">
        <v>358357.4</v>
      </c>
      <c r="L51" s="1022"/>
      <c r="M51" s="246"/>
      <c r="N51" s="171">
        <f>SUM(235357,123000)</f>
        <v>358357</v>
      </c>
      <c r="O51" s="171"/>
      <c r="P51" s="171"/>
    </row>
    <row r="52" spans="1:16" ht="48" customHeight="1" thickBot="1" x14ac:dyDescent="0.25">
      <c r="A52" s="247"/>
      <c r="B52" s="671" t="s">
        <v>3142</v>
      </c>
      <c r="C52" s="671"/>
      <c r="D52" s="1028" t="s">
        <v>3141</v>
      </c>
      <c r="E52" s="1028"/>
      <c r="F52" s="1028"/>
      <c r="G52" s="1028"/>
      <c r="H52" s="1028"/>
      <c r="I52" s="1028"/>
      <c r="J52" s="1028"/>
      <c r="K52" s="755">
        <v>179990.85</v>
      </c>
      <c r="L52" s="755"/>
      <c r="M52" s="246">
        <f>SUM(K49:L52)</f>
        <v>45525746.800000004</v>
      </c>
      <c r="N52" s="171">
        <f>55619.4+124371.45</f>
        <v>179990.85</v>
      </c>
      <c r="O52" s="171" t="s">
        <v>3140</v>
      </c>
      <c r="P52" s="171"/>
    </row>
    <row r="53" spans="1:16" ht="15" customHeight="1" thickBot="1" x14ac:dyDescent="0.25">
      <c r="A53" s="676"/>
      <c r="B53" s="676"/>
      <c r="C53" s="676"/>
      <c r="D53" s="757"/>
      <c r="E53" s="757"/>
      <c r="F53" s="757"/>
      <c r="G53" s="757"/>
      <c r="H53" s="757"/>
      <c r="I53" s="757"/>
      <c r="J53" s="757"/>
      <c r="K53" s="757"/>
      <c r="L53" s="757"/>
      <c r="M53" s="171"/>
      <c r="N53" s="171"/>
      <c r="O53" s="171"/>
      <c r="P53" s="171"/>
    </row>
    <row r="54" spans="1:16" ht="30" customHeight="1" x14ac:dyDescent="0.2">
      <c r="A54" s="664">
        <v>29</v>
      </c>
      <c r="B54" s="758" t="s">
        <v>2951</v>
      </c>
      <c r="C54" s="758"/>
      <c r="D54" s="758"/>
      <c r="E54" s="758"/>
      <c r="F54" s="758"/>
      <c r="G54" s="758"/>
      <c r="H54" s="758"/>
      <c r="I54" s="758"/>
      <c r="J54" s="758"/>
      <c r="K54" s="758"/>
      <c r="L54" s="759"/>
      <c r="M54" s="171"/>
      <c r="N54" s="171" t="s">
        <v>2952</v>
      </c>
      <c r="O54" s="171"/>
      <c r="P54" s="171"/>
    </row>
    <row r="55" spans="1:16" ht="42.75" customHeight="1" x14ac:dyDescent="0.2">
      <c r="A55" s="665"/>
      <c r="B55" s="1007" t="s">
        <v>2953</v>
      </c>
      <c r="C55" s="761"/>
      <c r="D55" s="762"/>
      <c r="E55" s="1007" t="s">
        <v>2954</v>
      </c>
      <c r="F55" s="762"/>
      <c r="G55" s="1007" t="s">
        <v>2955</v>
      </c>
      <c r="H55" s="762"/>
      <c r="I55" s="647" t="s">
        <v>3215</v>
      </c>
      <c r="J55" s="648"/>
      <c r="K55" s="1023" t="s">
        <v>2957</v>
      </c>
      <c r="L55" s="772"/>
      <c r="M55" s="245">
        <f>SUM(K49:L52)</f>
        <v>45525746.800000004</v>
      </c>
      <c r="N55" s="171"/>
      <c r="O55" s="171"/>
      <c r="P55" s="171"/>
    </row>
    <row r="56" spans="1:16" ht="28.5" customHeight="1" outlineLevel="1" x14ac:dyDescent="0.2">
      <c r="A56" s="665"/>
      <c r="B56" s="651"/>
      <c r="C56" s="652"/>
      <c r="D56" s="653"/>
      <c r="E56" s="199"/>
      <c r="F56" s="200"/>
      <c r="G56" s="199"/>
      <c r="H56" s="200"/>
      <c r="I56" s="749" t="s">
        <v>2959</v>
      </c>
      <c r="J56" s="750"/>
      <c r="K56" s="199"/>
      <c r="L56" s="201"/>
      <c r="M56" s="171"/>
      <c r="N56" s="171"/>
      <c r="O56" s="171"/>
      <c r="P56" s="171"/>
    </row>
    <row r="57" spans="1:16" ht="31.5" customHeight="1" x14ac:dyDescent="0.2">
      <c r="A57" s="665"/>
      <c r="B57" s="635" t="s">
        <v>2960</v>
      </c>
      <c r="C57" s="636"/>
      <c r="D57" s="637"/>
      <c r="E57" s="638" t="s">
        <v>2961</v>
      </c>
      <c r="F57" s="639"/>
      <c r="G57" s="638" t="s">
        <v>2962</v>
      </c>
      <c r="H57" s="639"/>
      <c r="I57" s="1038">
        <v>40300</v>
      </c>
      <c r="J57" s="362"/>
      <c r="K57" s="640" t="s">
        <v>2963</v>
      </c>
      <c r="L57" s="641"/>
      <c r="M57" s="171"/>
      <c r="N57" s="171"/>
      <c r="O57" s="171"/>
      <c r="P57" s="171"/>
    </row>
    <row r="58" spans="1:16" ht="41.25" customHeight="1" x14ac:dyDescent="0.2">
      <c r="A58" s="665"/>
      <c r="B58" s="635" t="s">
        <v>2965</v>
      </c>
      <c r="C58" s="636"/>
      <c r="D58" s="637"/>
      <c r="E58" s="638" t="s">
        <v>2966</v>
      </c>
      <c r="F58" s="639"/>
      <c r="G58" s="638" t="s">
        <v>2967</v>
      </c>
      <c r="H58" s="639"/>
      <c r="I58" s="655">
        <v>1</v>
      </c>
      <c r="J58" s="362"/>
      <c r="K58" s="638" t="s">
        <v>2968</v>
      </c>
      <c r="L58" s="654"/>
      <c r="M58" s="171"/>
      <c r="N58" s="171"/>
      <c r="O58" s="171"/>
      <c r="P58" s="171"/>
    </row>
    <row r="59" spans="1:16" ht="51.75" customHeight="1" x14ac:dyDescent="0.2">
      <c r="A59" s="665"/>
      <c r="B59" s="635" t="s">
        <v>2969</v>
      </c>
      <c r="C59" s="636"/>
      <c r="D59" s="637"/>
      <c r="E59" s="638" t="s">
        <v>2966</v>
      </c>
      <c r="F59" s="639"/>
      <c r="G59" s="638" t="s">
        <v>2967</v>
      </c>
      <c r="H59" s="639"/>
      <c r="I59" s="655">
        <v>1</v>
      </c>
      <c r="J59" s="362"/>
      <c r="K59" s="638" t="s">
        <v>2968</v>
      </c>
      <c r="L59" s="654"/>
      <c r="M59" s="171"/>
      <c r="N59" s="171"/>
      <c r="O59" s="171"/>
      <c r="P59" s="171"/>
    </row>
    <row r="60" spans="1:16" ht="36.75" customHeight="1" x14ac:dyDescent="0.2">
      <c r="A60" s="665"/>
      <c r="B60" s="635" t="s">
        <v>2970</v>
      </c>
      <c r="C60" s="636"/>
      <c r="D60" s="637"/>
      <c r="E60" s="638" t="s">
        <v>2966</v>
      </c>
      <c r="F60" s="639"/>
      <c r="G60" s="638" t="s">
        <v>2971</v>
      </c>
      <c r="H60" s="639"/>
      <c r="I60" s="1039">
        <v>11174021.630000001</v>
      </c>
      <c r="J60" s="362"/>
      <c r="K60" s="640" t="s">
        <v>2972</v>
      </c>
      <c r="L60" s="641"/>
      <c r="M60" s="244"/>
      <c r="N60" s="171"/>
      <c r="O60" s="171"/>
      <c r="P60" s="171"/>
    </row>
    <row r="61" spans="1:16" ht="41.25" customHeight="1" x14ac:dyDescent="0.2">
      <c r="A61" s="665"/>
      <c r="B61" s="635" t="s">
        <v>2973</v>
      </c>
      <c r="C61" s="636"/>
      <c r="D61" s="637"/>
      <c r="E61" s="638" t="s">
        <v>2961</v>
      </c>
      <c r="F61" s="639"/>
      <c r="G61" s="638" t="s">
        <v>2974</v>
      </c>
      <c r="H61" s="639"/>
      <c r="I61" s="1038">
        <v>0</v>
      </c>
      <c r="J61" s="615"/>
      <c r="K61" s="640" t="s">
        <v>2964</v>
      </c>
      <c r="L61" s="641"/>
      <c r="M61" s="171"/>
      <c r="N61" s="171"/>
      <c r="O61" s="171"/>
      <c r="P61" s="171"/>
    </row>
    <row r="62" spans="1:16" ht="30" customHeight="1" x14ac:dyDescent="0.2">
      <c r="A62" s="665"/>
      <c r="B62" s="635" t="s">
        <v>2975</v>
      </c>
      <c r="C62" s="636"/>
      <c r="D62" s="637"/>
      <c r="E62" s="638" t="s">
        <v>2961</v>
      </c>
      <c r="F62" s="639"/>
      <c r="G62" s="638" t="s">
        <v>2974</v>
      </c>
      <c r="H62" s="639"/>
      <c r="I62" s="1038">
        <v>0</v>
      </c>
      <c r="J62" s="615"/>
      <c r="K62" s="640" t="s">
        <v>2964</v>
      </c>
      <c r="L62" s="641"/>
      <c r="M62" s="171"/>
      <c r="N62" s="171"/>
      <c r="O62" s="171"/>
      <c r="P62" s="171"/>
    </row>
    <row r="63" spans="1:16" ht="41.25" customHeight="1" thickBot="1" x14ac:dyDescent="0.25">
      <c r="A63" s="665"/>
      <c r="B63" s="642" t="s">
        <v>2976</v>
      </c>
      <c r="C63" s="643"/>
      <c r="D63" s="644"/>
      <c r="E63" s="645" t="s">
        <v>2966</v>
      </c>
      <c r="F63" s="646"/>
      <c r="G63" s="645" t="s">
        <v>2967</v>
      </c>
      <c r="H63" s="646"/>
      <c r="I63" s="748">
        <v>1</v>
      </c>
      <c r="J63" s="617"/>
      <c r="K63" s="640" t="s">
        <v>2964</v>
      </c>
      <c r="L63" s="641"/>
      <c r="M63" s="171"/>
      <c r="N63" s="171"/>
      <c r="O63" s="171"/>
      <c r="P63" s="171"/>
    </row>
    <row r="64" spans="1:16" ht="15" customHeight="1" thickBot="1" x14ac:dyDescent="0.25">
      <c r="A64" s="631"/>
      <c r="B64" s="631"/>
      <c r="C64" s="631"/>
      <c r="D64" s="631"/>
      <c r="E64" s="631"/>
      <c r="F64" s="631"/>
      <c r="G64" s="631"/>
      <c r="H64" s="631"/>
      <c r="I64" s="631"/>
      <c r="J64" s="631"/>
      <c r="K64" s="631"/>
      <c r="L64" s="631"/>
      <c r="M64" s="171"/>
      <c r="N64" s="171"/>
      <c r="O64" s="171"/>
      <c r="P64" s="171"/>
    </row>
    <row r="65" spans="1:16" ht="30" customHeight="1" thickBot="1" x14ac:dyDescent="0.25">
      <c r="A65" s="203">
        <v>30</v>
      </c>
      <c r="B65" s="632" t="s">
        <v>2977</v>
      </c>
      <c r="C65" s="632"/>
      <c r="D65" s="633" t="s">
        <v>2978</v>
      </c>
      <c r="E65" s="633"/>
      <c r="F65" s="633"/>
      <c r="G65" s="633"/>
      <c r="H65" s="633"/>
      <c r="I65" s="633"/>
      <c r="J65" s="633"/>
      <c r="K65" s="633"/>
      <c r="L65" s="634"/>
      <c r="M65" s="171"/>
      <c r="N65" s="171"/>
      <c r="O65" s="171"/>
      <c r="P65" s="171"/>
    </row>
    <row r="68" spans="1:16" x14ac:dyDescent="0.2">
      <c r="A68" s="204" t="s">
        <v>2979</v>
      </c>
    </row>
    <row r="69" spans="1:16" x14ac:dyDescent="0.2">
      <c r="A69" s="204" t="s">
        <v>14</v>
      </c>
    </row>
    <row r="70" spans="1:16" x14ac:dyDescent="0.2">
      <c r="A70" s="204" t="s">
        <v>2980</v>
      </c>
    </row>
    <row r="71" spans="1:16" x14ac:dyDescent="0.2">
      <c r="A71" s="204" t="s">
        <v>2981</v>
      </c>
    </row>
    <row r="72" spans="1:16" x14ac:dyDescent="0.2">
      <c r="A72" s="204" t="s">
        <v>2982</v>
      </c>
    </row>
    <row r="73" spans="1:16" x14ac:dyDescent="0.2">
      <c r="A73" s="204" t="s">
        <v>2983</v>
      </c>
    </row>
    <row r="74" spans="1:16" x14ac:dyDescent="0.2">
      <c r="A74" s="204" t="s">
        <v>2984</v>
      </c>
    </row>
    <row r="75" spans="1:16" x14ac:dyDescent="0.2">
      <c r="A75" s="204" t="s">
        <v>2985</v>
      </c>
    </row>
    <row r="76" spans="1:16" x14ac:dyDescent="0.2">
      <c r="A76" s="204" t="s">
        <v>2986</v>
      </c>
    </row>
    <row r="77" spans="1:16" x14ac:dyDescent="0.2">
      <c r="A77" s="204" t="s">
        <v>2987</v>
      </c>
    </row>
    <row r="78" spans="1:16" x14ac:dyDescent="0.2">
      <c r="A78" s="204" t="s">
        <v>2988</v>
      </c>
    </row>
    <row r="79" spans="1:16" x14ac:dyDescent="0.2">
      <c r="A79" s="204" t="s">
        <v>2989</v>
      </c>
    </row>
    <row r="80" spans="1:16" x14ac:dyDescent="0.2">
      <c r="A80" s="204" t="s">
        <v>2990</v>
      </c>
    </row>
    <row r="81" spans="1:1" x14ac:dyDescent="0.2">
      <c r="A81" s="204" t="s">
        <v>2991</v>
      </c>
    </row>
    <row r="82" spans="1:1" x14ac:dyDescent="0.2">
      <c r="A82" s="204" t="s">
        <v>2992</v>
      </c>
    </row>
    <row r="83" spans="1:1" x14ac:dyDescent="0.2">
      <c r="A83" s="204" t="s">
        <v>2993</v>
      </c>
    </row>
    <row r="84" spans="1:1" x14ac:dyDescent="0.2">
      <c r="A84" s="204" t="s">
        <v>2994</v>
      </c>
    </row>
    <row r="85" spans="1:1" x14ac:dyDescent="0.2">
      <c r="A85" s="204" t="s">
        <v>2995</v>
      </c>
    </row>
    <row r="86" spans="1:1" ht="15" x14ac:dyDescent="0.25">
      <c r="A86" s="236"/>
    </row>
    <row r="87" spans="1:1" ht="15" x14ac:dyDescent="0.25">
      <c r="A87" s="236"/>
    </row>
    <row r="88" spans="1:1" x14ac:dyDescent="0.2">
      <c r="A88" s="169" t="s">
        <v>2892</v>
      </c>
    </row>
    <row r="89" spans="1:1" x14ac:dyDescent="0.2">
      <c r="A89" s="169" t="s">
        <v>2996</v>
      </c>
    </row>
    <row r="90" spans="1:1" x14ac:dyDescent="0.2">
      <c r="A90" s="169" t="s">
        <v>2997</v>
      </c>
    </row>
    <row r="91" spans="1:1" x14ac:dyDescent="0.2">
      <c r="A91" s="169" t="s">
        <v>2998</v>
      </c>
    </row>
    <row r="92" spans="1:1" ht="15" x14ac:dyDescent="0.25">
      <c r="A92" s="236"/>
    </row>
    <row r="93" spans="1:1" ht="15" x14ac:dyDescent="0.25">
      <c r="A93" s="236"/>
    </row>
    <row r="94" spans="1:1" x14ac:dyDescent="0.2">
      <c r="A94" s="204" t="s">
        <v>2999</v>
      </c>
    </row>
    <row r="95" spans="1:1" x14ac:dyDescent="0.2">
      <c r="A95" s="204" t="s">
        <v>3000</v>
      </c>
    </row>
    <row r="96" spans="1:1" x14ac:dyDescent="0.2">
      <c r="A96" s="204" t="s">
        <v>3001</v>
      </c>
    </row>
    <row r="97" spans="1:1" x14ac:dyDescent="0.2">
      <c r="A97" s="204" t="s">
        <v>3002</v>
      </c>
    </row>
    <row r="98" spans="1:1" x14ac:dyDescent="0.2">
      <c r="A98" s="204" t="s">
        <v>3003</v>
      </c>
    </row>
    <row r="99" spans="1:1" x14ac:dyDescent="0.2">
      <c r="A99" s="204" t="s">
        <v>3004</v>
      </c>
    </row>
    <row r="100" spans="1:1" x14ac:dyDescent="0.2">
      <c r="A100" s="204" t="s">
        <v>3005</v>
      </c>
    </row>
    <row r="101" spans="1:1" x14ac:dyDescent="0.2">
      <c r="A101" s="204" t="s">
        <v>3006</v>
      </c>
    </row>
    <row r="102" spans="1:1" x14ac:dyDescent="0.2">
      <c r="A102" s="204" t="s">
        <v>3007</v>
      </c>
    </row>
    <row r="103" spans="1:1" x14ac:dyDescent="0.2">
      <c r="A103" s="204" t="s">
        <v>3008</v>
      </c>
    </row>
    <row r="104" spans="1:1" x14ac:dyDescent="0.2">
      <c r="A104" s="204" t="s">
        <v>3009</v>
      </c>
    </row>
    <row r="105" spans="1:1" x14ac:dyDescent="0.2">
      <c r="A105" s="204" t="s">
        <v>2894</v>
      </c>
    </row>
    <row r="106" spans="1:1" x14ac:dyDescent="0.2">
      <c r="A106" s="204" t="s">
        <v>3010</v>
      </c>
    </row>
    <row r="107" spans="1:1" x14ac:dyDescent="0.2">
      <c r="A107" s="204" t="s">
        <v>3011</v>
      </c>
    </row>
    <row r="108" spans="1:1" x14ac:dyDescent="0.2">
      <c r="A108" s="204" t="s">
        <v>3012</v>
      </c>
    </row>
    <row r="109" spans="1:1" x14ac:dyDescent="0.2">
      <c r="A109" s="204" t="s">
        <v>3013</v>
      </c>
    </row>
    <row r="110" spans="1:1" x14ac:dyDescent="0.2">
      <c r="A110" s="204" t="s">
        <v>3014</v>
      </c>
    </row>
    <row r="111" spans="1:1" x14ac:dyDescent="0.2">
      <c r="A111" s="204" t="s">
        <v>3015</v>
      </c>
    </row>
    <row r="112" spans="1:1" x14ac:dyDescent="0.2">
      <c r="A112" s="204" t="s">
        <v>3016</v>
      </c>
    </row>
    <row r="113" spans="1:1" x14ac:dyDescent="0.2">
      <c r="A113" s="204" t="s">
        <v>3017</v>
      </c>
    </row>
    <row r="114" spans="1:1" x14ac:dyDescent="0.2">
      <c r="A114" s="204" t="s">
        <v>3018</v>
      </c>
    </row>
    <row r="115" spans="1:1" x14ac:dyDescent="0.2">
      <c r="A115" s="204" t="s">
        <v>3019</v>
      </c>
    </row>
    <row r="116" spans="1:1" x14ac:dyDescent="0.2">
      <c r="A116" s="204" t="s">
        <v>3020</v>
      </c>
    </row>
    <row r="117" spans="1:1" x14ac:dyDescent="0.2">
      <c r="A117" s="204" t="s">
        <v>3021</v>
      </c>
    </row>
    <row r="118" spans="1:1" x14ac:dyDescent="0.2">
      <c r="A118" s="204" t="s">
        <v>3022</v>
      </c>
    </row>
    <row r="119" spans="1:1" x14ac:dyDescent="0.2">
      <c r="A119" s="204" t="s">
        <v>3023</v>
      </c>
    </row>
    <row r="120" spans="1:1" x14ac:dyDescent="0.2">
      <c r="A120" s="204" t="s">
        <v>3024</v>
      </c>
    </row>
    <row r="121" spans="1:1" x14ac:dyDescent="0.2">
      <c r="A121" s="204" t="s">
        <v>3025</v>
      </c>
    </row>
    <row r="122" spans="1:1" x14ac:dyDescent="0.2">
      <c r="A122" s="204" t="s">
        <v>3026</v>
      </c>
    </row>
    <row r="123" spans="1:1" x14ac:dyDescent="0.2">
      <c r="A123" s="204" t="s">
        <v>3027</v>
      </c>
    </row>
    <row r="124" spans="1:1" x14ac:dyDescent="0.2">
      <c r="A124" s="204" t="s">
        <v>3028</v>
      </c>
    </row>
    <row r="125" spans="1:1" x14ac:dyDescent="0.2">
      <c r="A125" s="204" t="s">
        <v>3029</v>
      </c>
    </row>
    <row r="126" spans="1:1" x14ac:dyDescent="0.2">
      <c r="A126" s="204" t="s">
        <v>3030</v>
      </c>
    </row>
    <row r="127" spans="1:1" x14ac:dyDescent="0.2">
      <c r="A127" s="204" t="s">
        <v>3031</v>
      </c>
    </row>
    <row r="128" spans="1:1" x14ac:dyDescent="0.2">
      <c r="A128" s="204" t="s">
        <v>3032</v>
      </c>
    </row>
    <row r="129" spans="1:1" x14ac:dyDescent="0.2">
      <c r="A129" s="204" t="s">
        <v>3033</v>
      </c>
    </row>
    <row r="130" spans="1:1" x14ac:dyDescent="0.2">
      <c r="A130" s="204" t="s">
        <v>3034</v>
      </c>
    </row>
    <row r="131" spans="1:1" ht="15" x14ac:dyDescent="0.25">
      <c r="A131" s="236"/>
    </row>
    <row r="132" spans="1:1" ht="15" x14ac:dyDescent="0.25">
      <c r="A132" s="236"/>
    </row>
    <row r="133" spans="1:1" x14ac:dyDescent="0.2">
      <c r="A133" s="237" t="s">
        <v>2896</v>
      </c>
    </row>
    <row r="134" spans="1:1" x14ac:dyDescent="0.2">
      <c r="A134" s="237" t="s">
        <v>3035</v>
      </c>
    </row>
    <row r="135" spans="1:1" ht="15" x14ac:dyDescent="0.25">
      <c r="A135" s="236"/>
    </row>
    <row r="136" spans="1:1" ht="15" x14ac:dyDescent="0.25">
      <c r="A136" s="236"/>
    </row>
    <row r="137" spans="1:1" x14ac:dyDescent="0.2">
      <c r="A137" s="237" t="s">
        <v>3036</v>
      </c>
    </row>
    <row r="138" spans="1:1" x14ac:dyDescent="0.2">
      <c r="A138" s="237" t="s">
        <v>3037</v>
      </c>
    </row>
    <row r="139" spans="1:1" x14ac:dyDescent="0.2">
      <c r="A139" s="237" t="s">
        <v>2898</v>
      </c>
    </row>
    <row r="140" spans="1:1" x14ac:dyDescent="0.2">
      <c r="A140" s="237" t="s">
        <v>3038</v>
      </c>
    </row>
    <row r="141" spans="1:1" ht="15" x14ac:dyDescent="0.25">
      <c r="A141" s="236"/>
    </row>
    <row r="142" spans="1:1" ht="15" x14ac:dyDescent="0.25">
      <c r="A142" s="236"/>
    </row>
    <row r="143" spans="1:1" x14ac:dyDescent="0.2">
      <c r="A143" s="237" t="s">
        <v>3039</v>
      </c>
    </row>
    <row r="144" spans="1:1" x14ac:dyDescent="0.2">
      <c r="A144" s="237" t="s">
        <v>3040</v>
      </c>
    </row>
    <row r="145" spans="1:1" x14ac:dyDescent="0.2">
      <c r="A145" s="237" t="s">
        <v>2900</v>
      </c>
    </row>
    <row r="146" spans="1:1" x14ac:dyDescent="0.2">
      <c r="A146" s="237" t="s">
        <v>3041</v>
      </c>
    </row>
    <row r="147" spans="1:1" x14ac:dyDescent="0.2">
      <c r="A147" s="237" t="s">
        <v>3042</v>
      </c>
    </row>
    <row r="148" spans="1:1" x14ac:dyDescent="0.2">
      <c r="A148" s="237" t="s">
        <v>3043</v>
      </c>
    </row>
  </sheetData>
  <autoFilter ref="N1:N151"/>
  <mergeCells count="154">
    <mergeCell ref="K62:L62"/>
    <mergeCell ref="K41:L41"/>
    <mergeCell ref="K42:L42"/>
    <mergeCell ref="K43:L43"/>
    <mergeCell ref="A18:L18"/>
    <mergeCell ref="G62:H62"/>
    <mergeCell ref="G63:H63"/>
    <mergeCell ref="B51:C51"/>
    <mergeCell ref="F37:G37"/>
    <mergeCell ref="I56:J56"/>
    <mergeCell ref="I57:J57"/>
    <mergeCell ref="I58:J58"/>
    <mergeCell ref="I59:J59"/>
    <mergeCell ref="I60:J60"/>
    <mergeCell ref="I61:J61"/>
    <mergeCell ref="I62:J62"/>
    <mergeCell ref="I63:J63"/>
    <mergeCell ref="G60:H60"/>
    <mergeCell ref="G61:H61"/>
    <mergeCell ref="K48:L48"/>
    <mergeCell ref="B50:C50"/>
    <mergeCell ref="D50:J50"/>
    <mergeCell ref="K50:L50"/>
    <mergeCell ref="B43:C43"/>
    <mergeCell ref="A1:L1"/>
    <mergeCell ref="A19:L19"/>
    <mergeCell ref="A39:L39"/>
    <mergeCell ref="A4:L4"/>
    <mergeCell ref="B29:C29"/>
    <mergeCell ref="F7:H7"/>
    <mergeCell ref="E10:L10"/>
    <mergeCell ref="F11:H11"/>
    <mergeCell ref="D33:L33"/>
    <mergeCell ref="B27:C27"/>
    <mergeCell ref="B34:C34"/>
    <mergeCell ref="D34:L34"/>
    <mergeCell ref="B35:C35"/>
    <mergeCell ref="B28:C28"/>
    <mergeCell ref="D29:L29"/>
    <mergeCell ref="D21:L21"/>
    <mergeCell ref="A22:L22"/>
    <mergeCell ref="B17:D17"/>
    <mergeCell ref="E17:L17"/>
    <mergeCell ref="D35:L35"/>
    <mergeCell ref="B23:C23"/>
    <mergeCell ref="B20:C20"/>
    <mergeCell ref="D20:L20"/>
    <mergeCell ref="A36:L36"/>
    <mergeCell ref="B65:C65"/>
    <mergeCell ref="D65:L65"/>
    <mergeCell ref="A40:C40"/>
    <mergeCell ref="K61:L61"/>
    <mergeCell ref="G58:H58"/>
    <mergeCell ref="B57:D57"/>
    <mergeCell ref="B58:D58"/>
    <mergeCell ref="B59:D59"/>
    <mergeCell ref="K58:L58"/>
    <mergeCell ref="K59:L59"/>
    <mergeCell ref="G59:H59"/>
    <mergeCell ref="E60:F60"/>
    <mergeCell ref="E61:F61"/>
    <mergeCell ref="E62:F62"/>
    <mergeCell ref="E63:F63"/>
    <mergeCell ref="D52:J52"/>
    <mergeCell ref="K52:L52"/>
    <mergeCell ref="B60:D60"/>
    <mergeCell ref="A64:L64"/>
    <mergeCell ref="A53:L53"/>
    <mergeCell ref="K40:L40"/>
    <mergeCell ref="I55:J55"/>
    <mergeCell ref="D48:J48"/>
    <mergeCell ref="D49:J49"/>
    <mergeCell ref="K51:L51"/>
    <mergeCell ref="B45:C45"/>
    <mergeCell ref="K55:L55"/>
    <mergeCell ref="B52:C52"/>
    <mergeCell ref="K44:L44"/>
    <mergeCell ref="K45:L45"/>
    <mergeCell ref="K60:L60"/>
    <mergeCell ref="B55:D55"/>
    <mergeCell ref="G57:H57"/>
    <mergeCell ref="G55:H55"/>
    <mergeCell ref="E8:F8"/>
    <mergeCell ref="G8:L8"/>
    <mergeCell ref="A8:A9"/>
    <mergeCell ref="B8:D9"/>
    <mergeCell ref="E12:L12"/>
    <mergeCell ref="E13:L13"/>
    <mergeCell ref="D25:L25"/>
    <mergeCell ref="K57:L57"/>
    <mergeCell ref="B54:L54"/>
    <mergeCell ref="K49:L49"/>
    <mergeCell ref="B44:C44"/>
    <mergeCell ref="D38:L38"/>
    <mergeCell ref="D37:E37"/>
    <mergeCell ref="H37:I37"/>
    <mergeCell ref="J37:L37"/>
    <mergeCell ref="B42:C42"/>
    <mergeCell ref="B37:C37"/>
    <mergeCell ref="B41:C41"/>
    <mergeCell ref="E14:L14"/>
    <mergeCell ref="E15:L15"/>
    <mergeCell ref="E16:L16"/>
    <mergeCell ref="B16:D16"/>
    <mergeCell ref="A47:A51"/>
    <mergeCell ref="A54:A63"/>
    <mergeCell ref="B31:C31"/>
    <mergeCell ref="D31:L31"/>
    <mergeCell ref="A30:L30"/>
    <mergeCell ref="B26:C26"/>
    <mergeCell ref="B32:C32"/>
    <mergeCell ref="D32:L32"/>
    <mergeCell ref="D26:L26"/>
    <mergeCell ref="B25:C25"/>
    <mergeCell ref="B2:E2"/>
    <mergeCell ref="B5:D5"/>
    <mergeCell ref="B6:D7"/>
    <mergeCell ref="B10:D11"/>
    <mergeCell ref="B12:D12"/>
    <mergeCell ref="B13:D13"/>
    <mergeCell ref="A3:L3"/>
    <mergeCell ref="E5:L5"/>
    <mergeCell ref="E6:L6"/>
    <mergeCell ref="F2:L2"/>
    <mergeCell ref="J7:L7"/>
    <mergeCell ref="J9:L9"/>
    <mergeCell ref="J11:L11"/>
    <mergeCell ref="A6:A7"/>
    <mergeCell ref="A10:A11"/>
    <mergeCell ref="F9:H9"/>
    <mergeCell ref="B61:D61"/>
    <mergeCell ref="B62:D62"/>
    <mergeCell ref="B63:D63"/>
    <mergeCell ref="E55:F55"/>
    <mergeCell ref="E57:F57"/>
    <mergeCell ref="E58:F58"/>
    <mergeCell ref="E59:F59"/>
    <mergeCell ref="K63:L63"/>
    <mergeCell ref="B14:D14"/>
    <mergeCell ref="B15:D15"/>
    <mergeCell ref="B21:C21"/>
    <mergeCell ref="D23:L23"/>
    <mergeCell ref="B24:C24"/>
    <mergeCell ref="D24:L24"/>
    <mergeCell ref="B33:C33"/>
    <mergeCell ref="D28:L28"/>
    <mergeCell ref="B56:D56"/>
    <mergeCell ref="D51:J51"/>
    <mergeCell ref="B48:C48"/>
    <mergeCell ref="B49:C49"/>
    <mergeCell ref="B38:C38"/>
    <mergeCell ref="A46:L46"/>
    <mergeCell ref="B47:L47"/>
    <mergeCell ref="D27:L27"/>
  </mergeCells>
  <conditionalFormatting sqref="F37:G37">
    <cfRule type="containsText" dxfId="11" priority="5" stopIfTrue="1" operator="containsText" text="wybierz">
      <formula>NOT(ISERROR(SEARCH("wybierz",F37)))</formula>
    </cfRule>
  </conditionalFormatting>
  <conditionalFormatting sqref="D24:D25">
    <cfRule type="containsText" dxfId="10" priority="4" stopIfTrue="1" operator="containsText" text="wybierz">
      <formula>NOT(ISERROR(SEARCH("wybierz",D24)))</formula>
    </cfRule>
  </conditionalFormatting>
  <conditionalFormatting sqref="D28">
    <cfRule type="containsText" dxfId="9" priority="3" stopIfTrue="1" operator="containsText" text="wybierz">
      <formula>NOT(ISERROR(SEARCH("wybierz",D28)))</formula>
    </cfRule>
  </conditionalFormatting>
  <conditionalFormatting sqref="D27">
    <cfRule type="containsText" dxfId="8" priority="2" stopIfTrue="1" operator="containsText" text="wybierz">
      <formula>NOT(ISERROR(SEARCH("wybierz",D27)))</formula>
    </cfRule>
  </conditionalFormatting>
  <conditionalFormatting sqref="D26">
    <cfRule type="containsText" dxfId="7" priority="1" stopIfTrue="1" operator="containsText" text="wybierz">
      <formula>NOT(ISERROR(SEARCH("wybierz",D26)))</formula>
    </cfRule>
  </conditionalFormatting>
  <dataValidations count="7">
    <dataValidation type="list" allowBlank="1" showInputMessage="1" showErrorMessage="1" sqref="D20:L20">
      <formula1>$A$88:$A$91</formula1>
    </dataValidation>
    <dataValidation type="list" allowBlank="1" showInputMessage="1" showErrorMessage="1" prompt="wybierz Program z listy" sqref="E12:L12">
      <formula1>$A$68:$A$85</formula1>
    </dataValidation>
    <dataValidation type="list" allowBlank="1" showInputMessage="1" showErrorMessage="1" prompt="wybierz PI z listy" sqref="D25:L25">
      <formula1>$A$143:$A$148</formula1>
    </dataValidation>
    <dataValidation allowBlank="1" showInputMessage="1" showErrorMessage="1" prompt="zgodnie z właściwym PO" sqref="E13:L15"/>
    <dataValidation type="list" allowBlank="1" showInputMessage="1" showErrorMessage="1" prompt="wybierz narzędzie PP" sqref="D21:L21">
      <formula1>$A$94:$A$130</formula1>
    </dataValidation>
    <dataValidation type="list" allowBlank="1" showInputMessage="1" showErrorMessage="1" prompt="wybierz fundusz" sqref="D23:L23">
      <formula1>$A$133:$A$134</formula1>
    </dataValidation>
    <dataValidation type="list" allowBlank="1" showInputMessage="1" showErrorMessage="1" prompt="wybierz Cel Tematyczny" sqref="D24:L24">
      <formula1>$A$137:$A$140</formula1>
    </dataValidation>
  </dataValidations>
  <pageMargins left="0.23622047244094491" right="0.23622047244094491" top="0.74803149606299213" bottom="0.74803149606299213" header="0.31496062992125984" footer="0.31496062992125984"/>
  <pageSetup paperSize="9" scale="45" fitToHeight="0" orientation="portrait" horizontalDpi="4294967293" verticalDpi="4294967293" r:id="rId1"/>
  <headerFooter>
    <oddHeader>&amp;CZałącznik 1</oddHeader>
  </headerFooter>
  <rowBreaks count="2" manualBreakCount="2">
    <brk id="34" max="11" man="1"/>
    <brk id="52"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R151"/>
  <sheetViews>
    <sheetView topLeftCell="A24" zoomScaleNormal="100" zoomScaleSheetLayoutView="70" workbookViewId="0">
      <selection activeCell="F2" sqref="F2:L2"/>
    </sheetView>
  </sheetViews>
  <sheetFormatPr defaultColWidth="9.140625" defaultRowHeight="12.75" outlineLevelRow="1" x14ac:dyDescent="0.2"/>
  <cols>
    <col min="1" max="1" width="5.140625" style="172" customWidth="1"/>
    <col min="2" max="2" width="9.140625" style="172"/>
    <col min="3" max="3" width="18.5703125" style="172" customWidth="1"/>
    <col min="4" max="5" width="9.7109375" style="172" customWidth="1"/>
    <col min="6" max="7" width="13.42578125" style="172" customWidth="1"/>
    <col min="8" max="8" width="14.28515625" style="172" customWidth="1"/>
    <col min="9" max="11" width="9.7109375" style="172" customWidth="1"/>
    <col min="12" max="12" width="99.5703125" style="172" customWidth="1"/>
    <col min="13" max="13" width="23.28515625" style="172" customWidth="1"/>
    <col min="14" max="14" width="6.28515625" style="172" customWidth="1"/>
    <col min="15" max="15" width="12.28515625" style="172" bestFit="1" customWidth="1"/>
    <col min="16" max="17" width="24.5703125" style="172" customWidth="1"/>
    <col min="18" max="18" width="15.42578125" style="172" customWidth="1"/>
    <col min="19" max="16384" width="9.140625" style="172"/>
  </cols>
  <sheetData>
    <row r="1" spans="1:16" ht="41.25" customHeight="1" x14ac:dyDescent="0.2">
      <c r="A1" s="739" t="s">
        <v>2861</v>
      </c>
      <c r="B1" s="740"/>
      <c r="C1" s="740"/>
      <c r="D1" s="740"/>
      <c r="E1" s="740"/>
      <c r="F1" s="740"/>
      <c r="G1" s="740"/>
      <c r="H1" s="740"/>
      <c r="I1" s="740"/>
      <c r="J1" s="740"/>
      <c r="K1" s="740"/>
      <c r="L1" s="741"/>
      <c r="M1" s="171"/>
      <c r="N1" s="171" t="s">
        <v>2862</v>
      </c>
      <c r="O1" s="171"/>
      <c r="P1" s="171"/>
    </row>
    <row r="2" spans="1:16" ht="30" customHeight="1" thickBot="1" x14ac:dyDescent="0.25">
      <c r="A2" s="173">
        <v>1</v>
      </c>
      <c r="B2" s="742" t="s">
        <v>2863</v>
      </c>
      <c r="C2" s="742"/>
      <c r="D2" s="742"/>
      <c r="E2" s="743"/>
      <c r="F2" s="623" t="s">
        <v>3138</v>
      </c>
      <c r="G2" s="623"/>
      <c r="H2" s="623"/>
      <c r="I2" s="623"/>
      <c r="J2" s="623"/>
      <c r="K2" s="623"/>
      <c r="L2" s="624"/>
      <c r="M2" s="171"/>
      <c r="N2" s="171" t="s">
        <v>2864</v>
      </c>
      <c r="O2" s="171"/>
      <c r="P2" s="171"/>
    </row>
    <row r="3" spans="1:16" ht="15" customHeight="1" thickBot="1" x14ac:dyDescent="0.25">
      <c r="A3" s="731"/>
      <c r="B3" s="732"/>
      <c r="C3" s="732"/>
      <c r="D3" s="732"/>
      <c r="E3" s="732"/>
      <c r="F3" s="732"/>
      <c r="G3" s="732"/>
      <c r="H3" s="732"/>
      <c r="I3" s="732"/>
      <c r="J3" s="732"/>
      <c r="K3" s="732"/>
      <c r="L3" s="733"/>
      <c r="M3" s="171"/>
      <c r="N3" s="171"/>
      <c r="O3" s="171"/>
      <c r="P3" s="171"/>
    </row>
    <row r="4" spans="1:16" ht="30" customHeight="1" x14ac:dyDescent="0.25">
      <c r="A4" s="707" t="s">
        <v>0</v>
      </c>
      <c r="B4" s="708"/>
      <c r="C4" s="708"/>
      <c r="D4" s="708"/>
      <c r="E4" s="708"/>
      <c r="F4" s="708"/>
      <c r="G4" s="708"/>
      <c r="H4" s="708"/>
      <c r="I4" s="708"/>
      <c r="J4" s="708"/>
      <c r="K4" s="744"/>
      <c r="L4" s="745"/>
      <c r="M4" s="171"/>
      <c r="N4" s="171"/>
      <c r="O4" s="171"/>
      <c r="P4" s="171"/>
    </row>
    <row r="5" spans="1:16" ht="40.5" customHeight="1" x14ac:dyDescent="0.2">
      <c r="A5" s="243">
        <v>2</v>
      </c>
      <c r="B5" s="713" t="s">
        <v>2865</v>
      </c>
      <c r="C5" s="713"/>
      <c r="D5" s="713"/>
      <c r="E5" s="746" t="s">
        <v>3166</v>
      </c>
      <c r="F5" s="746"/>
      <c r="G5" s="746"/>
      <c r="H5" s="746"/>
      <c r="I5" s="746"/>
      <c r="J5" s="746"/>
      <c r="K5" s="746"/>
      <c r="L5" s="747"/>
      <c r="M5" s="256"/>
      <c r="N5" s="171" t="s">
        <v>2866</v>
      </c>
      <c r="O5" s="171"/>
      <c r="P5" s="171"/>
    </row>
    <row r="6" spans="1:16" ht="30" customHeight="1" x14ac:dyDescent="0.2">
      <c r="A6" s="727">
        <v>3</v>
      </c>
      <c r="B6" s="713" t="s">
        <v>2867</v>
      </c>
      <c r="C6" s="713"/>
      <c r="D6" s="713"/>
      <c r="E6" s="746" t="s">
        <v>3167</v>
      </c>
      <c r="F6" s="746"/>
      <c r="G6" s="746"/>
      <c r="H6" s="746"/>
      <c r="I6" s="746"/>
      <c r="J6" s="746"/>
      <c r="K6" s="746"/>
      <c r="L6" s="747"/>
      <c r="M6" s="171"/>
      <c r="N6" s="171" t="s">
        <v>2869</v>
      </c>
      <c r="O6" s="171"/>
      <c r="P6" s="171"/>
    </row>
    <row r="7" spans="1:16" ht="30" customHeight="1" x14ac:dyDescent="0.2">
      <c r="A7" s="727"/>
      <c r="B7" s="713"/>
      <c r="C7" s="713"/>
      <c r="D7" s="713"/>
      <c r="E7" s="176" t="s">
        <v>2870</v>
      </c>
      <c r="F7" s="730" t="s">
        <v>3168</v>
      </c>
      <c r="G7" s="730"/>
      <c r="H7" s="730"/>
      <c r="I7" s="176" t="s">
        <v>2871</v>
      </c>
      <c r="J7" s="724">
        <v>3203</v>
      </c>
      <c r="K7" s="725"/>
      <c r="L7" s="726"/>
      <c r="M7" s="171"/>
      <c r="N7" s="171"/>
      <c r="O7" s="171"/>
      <c r="P7" s="171"/>
    </row>
    <row r="8" spans="1:16" ht="30" hidden="1" customHeight="1" outlineLevel="1" x14ac:dyDescent="0.2">
      <c r="A8" s="734" t="s">
        <v>2873</v>
      </c>
      <c r="B8" s="735" t="s">
        <v>2874</v>
      </c>
      <c r="C8" s="735"/>
      <c r="D8" s="735"/>
      <c r="E8" s="703" t="s">
        <v>2875</v>
      </c>
      <c r="F8" s="703"/>
      <c r="G8" s="730" t="s">
        <v>1129</v>
      </c>
      <c r="H8" s="730"/>
      <c r="I8" s="730"/>
      <c r="J8" s="730"/>
      <c r="K8" s="730"/>
      <c r="L8" s="736"/>
      <c r="M8" s="171"/>
      <c r="N8" s="171" t="s">
        <v>2877</v>
      </c>
      <c r="O8" s="171"/>
      <c r="P8" s="171"/>
    </row>
    <row r="9" spans="1:16" ht="30" hidden="1" customHeight="1" outlineLevel="1" x14ac:dyDescent="0.2">
      <c r="A9" s="734"/>
      <c r="B9" s="735"/>
      <c r="C9" s="735"/>
      <c r="D9" s="735"/>
      <c r="E9" s="177" t="s">
        <v>2870</v>
      </c>
      <c r="F9" s="730" t="s">
        <v>3168</v>
      </c>
      <c r="G9" s="730"/>
      <c r="H9" s="730"/>
      <c r="I9" s="177" t="s">
        <v>2878</v>
      </c>
      <c r="J9" s="724" t="s">
        <v>3169</v>
      </c>
      <c r="K9" s="725"/>
      <c r="L9" s="726"/>
      <c r="M9" s="171"/>
      <c r="N9" s="171"/>
      <c r="O9" s="171"/>
      <c r="P9" s="171"/>
    </row>
    <row r="10" spans="1:16" ht="30" customHeight="1" collapsed="1" x14ac:dyDescent="0.2">
      <c r="A10" s="727">
        <v>4</v>
      </c>
      <c r="B10" s="713" t="s">
        <v>2879</v>
      </c>
      <c r="C10" s="713"/>
      <c r="D10" s="713"/>
      <c r="E10" s="746" t="s">
        <v>2880</v>
      </c>
      <c r="F10" s="746"/>
      <c r="G10" s="746"/>
      <c r="H10" s="746"/>
      <c r="I10" s="746"/>
      <c r="J10" s="746"/>
      <c r="K10" s="746"/>
      <c r="L10" s="747"/>
      <c r="M10" s="171"/>
      <c r="N10" s="171" t="s">
        <v>2864</v>
      </c>
      <c r="O10" s="171"/>
      <c r="P10" s="171"/>
    </row>
    <row r="11" spans="1:16" ht="30" customHeight="1" x14ac:dyDescent="0.2">
      <c r="A11" s="727"/>
      <c r="B11" s="713"/>
      <c r="C11" s="713"/>
      <c r="D11" s="713"/>
      <c r="E11" s="176" t="s">
        <v>2870</v>
      </c>
      <c r="F11" s="730" t="s">
        <v>2886</v>
      </c>
      <c r="G11" s="730"/>
      <c r="H11" s="730"/>
      <c r="I11" s="176" t="s">
        <v>2871</v>
      </c>
      <c r="J11" s="724" t="s">
        <v>3048</v>
      </c>
      <c r="K11" s="725"/>
      <c r="L11" s="726"/>
      <c r="M11" s="171"/>
      <c r="N11" s="171"/>
      <c r="O11" s="171"/>
      <c r="P11" s="171"/>
    </row>
    <row r="12" spans="1:16" ht="30" customHeight="1" x14ac:dyDescent="0.2">
      <c r="A12" s="243">
        <v>5</v>
      </c>
      <c r="B12" s="713" t="s">
        <v>11</v>
      </c>
      <c r="C12" s="713"/>
      <c r="D12" s="713"/>
      <c r="E12" s="671" t="s">
        <v>14</v>
      </c>
      <c r="F12" s="671"/>
      <c r="G12" s="671"/>
      <c r="H12" s="671"/>
      <c r="I12" s="671"/>
      <c r="J12" s="671"/>
      <c r="K12" s="737"/>
      <c r="L12" s="738"/>
      <c r="M12" s="171"/>
      <c r="N12" s="171" t="s">
        <v>2864</v>
      </c>
      <c r="O12" s="171"/>
      <c r="P12" s="171"/>
    </row>
    <row r="13" spans="1:16" ht="33" customHeight="1" x14ac:dyDescent="0.2">
      <c r="A13" s="243">
        <v>6</v>
      </c>
      <c r="B13" s="713" t="s">
        <v>2881</v>
      </c>
      <c r="C13" s="713"/>
      <c r="D13" s="713"/>
      <c r="E13" s="592" t="s">
        <v>2882</v>
      </c>
      <c r="F13" s="592"/>
      <c r="G13" s="592"/>
      <c r="H13" s="592"/>
      <c r="I13" s="592"/>
      <c r="J13" s="592"/>
      <c r="K13" s="592"/>
      <c r="L13" s="593"/>
      <c r="M13" s="171"/>
      <c r="N13" s="171" t="s">
        <v>2864</v>
      </c>
      <c r="O13" s="171"/>
      <c r="P13" s="171"/>
    </row>
    <row r="14" spans="1:16" ht="30" customHeight="1" x14ac:dyDescent="0.2">
      <c r="A14" s="243">
        <v>7</v>
      </c>
      <c r="B14" s="713" t="s">
        <v>2883</v>
      </c>
      <c r="C14" s="713"/>
      <c r="D14" s="713"/>
      <c r="E14" s="671" t="s">
        <v>2884</v>
      </c>
      <c r="F14" s="671"/>
      <c r="G14" s="671"/>
      <c r="H14" s="671"/>
      <c r="I14" s="671"/>
      <c r="J14" s="671"/>
      <c r="K14" s="671"/>
      <c r="L14" s="723"/>
      <c r="M14" s="171"/>
      <c r="N14" s="171" t="s">
        <v>2864</v>
      </c>
      <c r="O14" s="171"/>
      <c r="P14" s="171"/>
    </row>
    <row r="15" spans="1:16" ht="30" customHeight="1" x14ac:dyDescent="0.2">
      <c r="A15" s="243">
        <v>8</v>
      </c>
      <c r="B15" s="713" t="s">
        <v>2885</v>
      </c>
      <c r="C15" s="713"/>
      <c r="D15" s="713"/>
      <c r="E15" s="714" t="s">
        <v>2886</v>
      </c>
      <c r="F15" s="714"/>
      <c r="G15" s="714"/>
      <c r="H15" s="714"/>
      <c r="I15" s="714"/>
      <c r="J15" s="714"/>
      <c r="K15" s="714"/>
      <c r="L15" s="715"/>
      <c r="M15" s="171"/>
      <c r="N15" s="171" t="s">
        <v>2864</v>
      </c>
      <c r="O15" s="171"/>
      <c r="P15" s="171"/>
    </row>
    <row r="16" spans="1:16" ht="54.75" customHeight="1" thickBot="1" x14ac:dyDescent="0.25">
      <c r="A16" s="243">
        <v>9</v>
      </c>
      <c r="B16" s="713" t="s">
        <v>2</v>
      </c>
      <c r="C16" s="713"/>
      <c r="D16" s="713"/>
      <c r="E16" s="594" t="s">
        <v>1561</v>
      </c>
      <c r="F16" s="594"/>
      <c r="G16" s="594"/>
      <c r="H16" s="594"/>
      <c r="I16" s="594"/>
      <c r="J16" s="594"/>
      <c r="K16" s="594"/>
      <c r="L16" s="595"/>
      <c r="M16" s="171"/>
      <c r="N16" s="171" t="s">
        <v>2864</v>
      </c>
      <c r="O16" s="171"/>
      <c r="P16" s="171"/>
    </row>
    <row r="17" spans="1:16" ht="54.75" hidden="1" customHeight="1" outlineLevel="1" thickBot="1" x14ac:dyDescent="0.25">
      <c r="A17" s="178" t="s">
        <v>2887</v>
      </c>
      <c r="B17" s="718" t="s">
        <v>2888</v>
      </c>
      <c r="C17" s="718"/>
      <c r="D17" s="718"/>
      <c r="E17" s="1073" t="s">
        <v>3170</v>
      </c>
      <c r="F17" s="1073"/>
      <c r="G17" s="1073"/>
      <c r="H17" s="1073"/>
      <c r="I17" s="1073"/>
      <c r="J17" s="1073"/>
      <c r="K17" s="1073"/>
      <c r="L17" s="1074"/>
      <c r="M17" s="171"/>
      <c r="N17" s="171" t="s">
        <v>2889</v>
      </c>
      <c r="O17" s="171"/>
      <c r="P17" s="171"/>
    </row>
    <row r="18" spans="1:16" ht="15" customHeight="1" collapsed="1" thickBot="1" x14ac:dyDescent="0.25">
      <c r="A18" s="731"/>
      <c r="B18" s="732"/>
      <c r="C18" s="732"/>
      <c r="D18" s="732"/>
      <c r="E18" s="732"/>
      <c r="F18" s="732"/>
      <c r="G18" s="732"/>
      <c r="H18" s="732"/>
      <c r="I18" s="732"/>
      <c r="J18" s="732"/>
      <c r="K18" s="732"/>
      <c r="L18" s="733"/>
      <c r="M18" s="171"/>
      <c r="N18" s="171"/>
      <c r="O18" s="171"/>
      <c r="P18" s="171"/>
    </row>
    <row r="19" spans="1:16" ht="30" customHeight="1" x14ac:dyDescent="0.2">
      <c r="A19" s="707" t="s">
        <v>2890</v>
      </c>
      <c r="B19" s="708"/>
      <c r="C19" s="708"/>
      <c r="D19" s="708"/>
      <c r="E19" s="708"/>
      <c r="F19" s="708"/>
      <c r="G19" s="708"/>
      <c r="H19" s="708"/>
      <c r="I19" s="708"/>
      <c r="J19" s="708"/>
      <c r="K19" s="708"/>
      <c r="L19" s="709"/>
      <c r="M19" s="171"/>
      <c r="N19" s="171"/>
      <c r="O19" s="171"/>
      <c r="P19" s="171"/>
    </row>
    <row r="20" spans="1:16" ht="41.25" customHeight="1" x14ac:dyDescent="0.2">
      <c r="A20" s="243">
        <v>10</v>
      </c>
      <c r="B20" s="700" t="s">
        <v>2891</v>
      </c>
      <c r="C20" s="700"/>
      <c r="D20" s="710" t="s">
        <v>2892</v>
      </c>
      <c r="E20" s="710"/>
      <c r="F20" s="710"/>
      <c r="G20" s="710"/>
      <c r="H20" s="710"/>
      <c r="I20" s="710"/>
      <c r="J20" s="710"/>
      <c r="K20" s="710"/>
      <c r="L20" s="711"/>
      <c r="M20" s="171"/>
      <c r="N20" s="171" t="s">
        <v>2864</v>
      </c>
      <c r="O20" s="171"/>
      <c r="P20" s="171"/>
    </row>
    <row r="21" spans="1:16" ht="40.5" customHeight="1" thickBot="1" x14ac:dyDescent="0.25">
      <c r="A21" s="179">
        <v>11</v>
      </c>
      <c r="B21" s="793" t="s">
        <v>2893</v>
      </c>
      <c r="C21" s="793"/>
      <c r="D21" s="794" t="s">
        <v>2894</v>
      </c>
      <c r="E21" s="794"/>
      <c r="F21" s="794"/>
      <c r="G21" s="794"/>
      <c r="H21" s="794"/>
      <c r="I21" s="794"/>
      <c r="J21" s="794"/>
      <c r="K21" s="794"/>
      <c r="L21" s="795"/>
      <c r="M21" s="244"/>
      <c r="N21" s="171" t="s">
        <v>2864</v>
      </c>
      <c r="O21" s="171"/>
      <c r="P21" s="171"/>
    </row>
    <row r="22" spans="1:16" ht="15" customHeight="1" thickBot="1" x14ac:dyDescent="0.25">
      <c r="A22" s="676"/>
      <c r="B22" s="676"/>
      <c r="C22" s="676"/>
      <c r="D22" s="676"/>
      <c r="E22" s="676"/>
      <c r="F22" s="676"/>
      <c r="G22" s="676"/>
      <c r="H22" s="676"/>
      <c r="I22" s="676"/>
      <c r="J22" s="676"/>
      <c r="K22" s="676"/>
      <c r="L22" s="676"/>
      <c r="M22" s="171"/>
      <c r="N22" s="171"/>
      <c r="O22" s="171"/>
      <c r="P22" s="171"/>
    </row>
    <row r="23" spans="1:16" ht="30" customHeight="1" x14ac:dyDescent="0.2">
      <c r="A23" s="239">
        <v>12</v>
      </c>
      <c r="B23" s="697" t="s">
        <v>2895</v>
      </c>
      <c r="C23" s="697"/>
      <c r="D23" s="698" t="s">
        <v>2896</v>
      </c>
      <c r="E23" s="698"/>
      <c r="F23" s="698"/>
      <c r="G23" s="698"/>
      <c r="H23" s="698"/>
      <c r="I23" s="698"/>
      <c r="J23" s="698"/>
      <c r="K23" s="698"/>
      <c r="L23" s="699"/>
      <c r="M23" s="171"/>
      <c r="N23" s="171" t="s">
        <v>2864</v>
      </c>
      <c r="O23" s="171"/>
      <c r="P23" s="171"/>
    </row>
    <row r="24" spans="1:16" ht="30" customHeight="1" x14ac:dyDescent="0.2">
      <c r="A24" s="240">
        <v>13</v>
      </c>
      <c r="B24" s="700" t="s">
        <v>2897</v>
      </c>
      <c r="C24" s="700"/>
      <c r="D24" s="701" t="s">
        <v>2898</v>
      </c>
      <c r="E24" s="701"/>
      <c r="F24" s="701"/>
      <c r="G24" s="701"/>
      <c r="H24" s="701"/>
      <c r="I24" s="701"/>
      <c r="J24" s="701"/>
      <c r="K24" s="701"/>
      <c r="L24" s="702"/>
      <c r="M24" s="171"/>
      <c r="N24" s="171" t="s">
        <v>2864</v>
      </c>
      <c r="O24" s="171"/>
      <c r="P24" s="171"/>
    </row>
    <row r="25" spans="1:16" ht="63" customHeight="1" x14ac:dyDescent="0.2">
      <c r="A25" s="240">
        <v>14</v>
      </c>
      <c r="B25" s="700" t="s">
        <v>2899</v>
      </c>
      <c r="C25" s="700"/>
      <c r="D25" s="701" t="s">
        <v>2900</v>
      </c>
      <c r="E25" s="701"/>
      <c r="F25" s="701"/>
      <c r="G25" s="701"/>
      <c r="H25" s="701"/>
      <c r="I25" s="701"/>
      <c r="J25" s="701"/>
      <c r="K25" s="701"/>
      <c r="L25" s="702"/>
      <c r="M25" s="171"/>
      <c r="N25" s="171" t="s">
        <v>2864</v>
      </c>
      <c r="O25" s="171"/>
      <c r="P25" s="171"/>
    </row>
    <row r="26" spans="1:16" ht="77.25" customHeight="1" x14ac:dyDescent="0.2">
      <c r="A26" s="240">
        <v>15</v>
      </c>
      <c r="B26" s="700" t="s">
        <v>2901</v>
      </c>
      <c r="C26" s="700"/>
      <c r="D26" s="770" t="s">
        <v>3171</v>
      </c>
      <c r="E26" s="770"/>
      <c r="F26" s="770"/>
      <c r="G26" s="770"/>
      <c r="H26" s="770"/>
      <c r="I26" s="770"/>
      <c r="J26" s="770"/>
      <c r="K26" s="770"/>
      <c r="L26" s="771"/>
      <c r="M26" s="256"/>
      <c r="N26" s="171" t="s">
        <v>2864</v>
      </c>
      <c r="O26" s="171"/>
      <c r="P26" s="171"/>
    </row>
    <row r="27" spans="1:16" ht="206.25" customHeight="1" x14ac:dyDescent="0.2">
      <c r="A27" s="1044">
        <v>16</v>
      </c>
      <c r="B27" s="1047" t="s">
        <v>2903</v>
      </c>
      <c r="C27" s="1048"/>
      <c r="D27" s="1065" t="s">
        <v>3172</v>
      </c>
      <c r="E27" s="1066"/>
      <c r="F27" s="1066"/>
      <c r="G27" s="1066"/>
      <c r="H27" s="1066"/>
      <c r="I27" s="1066"/>
      <c r="J27" s="1066"/>
      <c r="K27" s="1066"/>
      <c r="L27" s="1067"/>
      <c r="M27" s="256"/>
      <c r="N27" s="171"/>
      <c r="O27" s="171"/>
      <c r="P27" s="171"/>
    </row>
    <row r="28" spans="1:16" s="184" customFormat="1" ht="409.5" customHeight="1" x14ac:dyDescent="0.2">
      <c r="A28" s="1046"/>
      <c r="B28" s="1051"/>
      <c r="C28" s="1052"/>
      <c r="D28" s="1068"/>
      <c r="E28" s="1069"/>
      <c r="F28" s="1069"/>
      <c r="G28" s="1069"/>
      <c r="H28" s="1069"/>
      <c r="I28" s="1069"/>
      <c r="J28" s="1069"/>
      <c r="K28" s="1069"/>
      <c r="L28" s="1070"/>
      <c r="M28" s="259"/>
      <c r="N28" s="182" t="s">
        <v>2905</v>
      </c>
      <c r="O28" s="182"/>
      <c r="P28" s="183"/>
    </row>
    <row r="29" spans="1:16" ht="409.5" customHeight="1" x14ac:dyDescent="0.2">
      <c r="A29" s="240">
        <v>17</v>
      </c>
      <c r="B29" s="769" t="s">
        <v>2906</v>
      </c>
      <c r="C29" s="719"/>
      <c r="D29" s="1071" t="s">
        <v>3173</v>
      </c>
      <c r="E29" s="1071"/>
      <c r="F29" s="1071"/>
      <c r="G29" s="1071"/>
      <c r="H29" s="1071"/>
      <c r="I29" s="1071"/>
      <c r="J29" s="1071"/>
      <c r="K29" s="1071"/>
      <c r="L29" s="1072"/>
      <c r="M29" s="171"/>
      <c r="N29" s="171" t="s">
        <v>2864</v>
      </c>
      <c r="O29" s="171"/>
      <c r="P29" s="171"/>
    </row>
    <row r="30" spans="1:16" ht="270.75" customHeight="1" thickBot="1" x14ac:dyDescent="0.25">
      <c r="A30" s="240">
        <v>18</v>
      </c>
      <c r="B30" s="662" t="s">
        <v>2908</v>
      </c>
      <c r="C30" s="662"/>
      <c r="D30" s="690" t="s">
        <v>3213</v>
      </c>
      <c r="E30" s="690"/>
      <c r="F30" s="690"/>
      <c r="G30" s="690"/>
      <c r="H30" s="690"/>
      <c r="I30" s="690"/>
      <c r="J30" s="690"/>
      <c r="K30" s="690"/>
      <c r="L30" s="691"/>
      <c r="M30" s="171" t="s">
        <v>3174</v>
      </c>
      <c r="N30" s="171" t="s">
        <v>2864</v>
      </c>
      <c r="O30" s="171"/>
      <c r="P30" s="171"/>
    </row>
    <row r="31" spans="1:16" ht="15.75" customHeight="1" thickBot="1" x14ac:dyDescent="0.25">
      <c r="A31" s="676"/>
      <c r="B31" s="676"/>
      <c r="C31" s="676"/>
      <c r="D31" s="676"/>
      <c r="E31" s="676"/>
      <c r="F31" s="676"/>
      <c r="G31" s="676"/>
      <c r="H31" s="676"/>
      <c r="I31" s="676"/>
      <c r="J31" s="676"/>
      <c r="K31" s="676"/>
      <c r="L31" s="676"/>
      <c r="M31" s="171"/>
      <c r="N31" s="171"/>
      <c r="O31" s="171"/>
      <c r="P31" s="171"/>
    </row>
    <row r="32" spans="1:16" ht="231.75" customHeight="1" x14ac:dyDescent="0.2">
      <c r="A32" s="240">
        <v>19</v>
      </c>
      <c r="B32" s="692" t="s">
        <v>2910</v>
      </c>
      <c r="C32" s="692"/>
      <c r="D32" s="1062" t="s">
        <v>3175</v>
      </c>
      <c r="E32" s="1062"/>
      <c r="F32" s="1062"/>
      <c r="G32" s="1062"/>
      <c r="H32" s="1062"/>
      <c r="I32" s="1062"/>
      <c r="J32" s="1062"/>
      <c r="K32" s="1062"/>
      <c r="L32" s="1063"/>
      <c r="M32" s="171" t="s">
        <v>3176</v>
      </c>
      <c r="N32" s="171" t="s">
        <v>2864</v>
      </c>
      <c r="O32" s="171"/>
      <c r="P32" s="171"/>
    </row>
    <row r="33" spans="1:18" ht="96.75" customHeight="1" x14ac:dyDescent="0.2">
      <c r="A33" s="240">
        <v>20</v>
      </c>
      <c r="B33" s="661" t="s">
        <v>2912</v>
      </c>
      <c r="C33" s="661"/>
      <c r="D33" s="704" t="s">
        <v>3177</v>
      </c>
      <c r="E33" s="704"/>
      <c r="F33" s="704"/>
      <c r="G33" s="704"/>
      <c r="H33" s="704"/>
      <c r="I33" s="704"/>
      <c r="J33" s="704"/>
      <c r="K33" s="704"/>
      <c r="L33" s="1064"/>
      <c r="M33" s="171"/>
      <c r="N33" s="171" t="s">
        <v>2914</v>
      </c>
      <c r="O33" s="171"/>
      <c r="P33" s="171"/>
    </row>
    <row r="34" spans="1:18" ht="195" customHeight="1" x14ac:dyDescent="0.2">
      <c r="A34" s="1044">
        <v>21</v>
      </c>
      <c r="B34" s="1047" t="s">
        <v>2915</v>
      </c>
      <c r="C34" s="1048"/>
      <c r="D34" s="1053" t="s">
        <v>3178</v>
      </c>
      <c r="E34" s="1054"/>
      <c r="F34" s="1054"/>
      <c r="G34" s="1054"/>
      <c r="H34" s="1054"/>
      <c r="I34" s="1054"/>
      <c r="J34" s="1054"/>
      <c r="K34" s="1054"/>
      <c r="L34" s="1055"/>
      <c r="M34" s="171"/>
      <c r="N34" s="171"/>
      <c r="O34" s="171"/>
      <c r="P34" s="171"/>
    </row>
    <row r="35" spans="1:18" ht="201.75" customHeight="1" x14ac:dyDescent="0.2">
      <c r="A35" s="1045"/>
      <c r="B35" s="1049"/>
      <c r="C35" s="1050"/>
      <c r="D35" s="1056"/>
      <c r="E35" s="1057"/>
      <c r="F35" s="1057"/>
      <c r="G35" s="1057"/>
      <c r="H35" s="1057"/>
      <c r="I35" s="1057"/>
      <c r="J35" s="1057"/>
      <c r="K35" s="1057"/>
      <c r="L35" s="1058"/>
      <c r="M35" s="171"/>
      <c r="N35" s="171"/>
      <c r="O35" s="171"/>
      <c r="P35" s="171"/>
    </row>
    <row r="36" spans="1:18" ht="409.5" customHeight="1" thickBot="1" x14ac:dyDescent="0.25">
      <c r="A36" s="1046"/>
      <c r="B36" s="1051"/>
      <c r="C36" s="1052"/>
      <c r="D36" s="1059"/>
      <c r="E36" s="1060"/>
      <c r="F36" s="1060"/>
      <c r="G36" s="1060"/>
      <c r="H36" s="1060"/>
      <c r="I36" s="1060"/>
      <c r="J36" s="1060"/>
      <c r="K36" s="1060"/>
      <c r="L36" s="1061"/>
      <c r="M36" s="171"/>
      <c r="N36" s="171" t="s">
        <v>2864</v>
      </c>
      <c r="O36" s="171"/>
      <c r="P36" s="171"/>
    </row>
    <row r="37" spans="1:18" ht="102" hidden="1" customHeight="1" outlineLevel="1" thickBot="1" x14ac:dyDescent="0.25">
      <c r="A37" s="186" t="s">
        <v>2916</v>
      </c>
      <c r="B37" s="703" t="s">
        <v>2917</v>
      </c>
      <c r="C37" s="703"/>
      <c r="D37" s="704" t="s">
        <v>3179</v>
      </c>
      <c r="E37" s="705"/>
      <c r="F37" s="705"/>
      <c r="G37" s="705"/>
      <c r="H37" s="705"/>
      <c r="I37" s="705"/>
      <c r="J37" s="705"/>
      <c r="K37" s="705"/>
      <c r="L37" s="706"/>
      <c r="M37" s="171"/>
      <c r="N37" s="171" t="s">
        <v>2919</v>
      </c>
      <c r="O37" s="171"/>
      <c r="P37" s="171"/>
    </row>
    <row r="38" spans="1:18" ht="303" hidden="1" customHeight="1" outlineLevel="1" thickBot="1" x14ac:dyDescent="0.25">
      <c r="A38" s="186" t="s">
        <v>2920</v>
      </c>
      <c r="B38" s="687" t="s">
        <v>2921</v>
      </c>
      <c r="C38" s="687"/>
      <c r="D38" s="690" t="s">
        <v>3076</v>
      </c>
      <c r="E38" s="690"/>
      <c r="F38" s="690"/>
      <c r="G38" s="690"/>
      <c r="H38" s="690"/>
      <c r="I38" s="690"/>
      <c r="J38" s="690"/>
      <c r="K38" s="690"/>
      <c r="L38" s="691"/>
      <c r="M38" s="171"/>
      <c r="N38" s="171" t="s">
        <v>2923</v>
      </c>
      <c r="O38" s="171"/>
      <c r="P38" s="171"/>
    </row>
    <row r="39" spans="1:18" ht="13.5" collapsed="1" thickBot="1" x14ac:dyDescent="0.25">
      <c r="A39" s="676"/>
      <c r="B39" s="676"/>
      <c r="C39" s="676"/>
      <c r="D39" s="676"/>
      <c r="E39" s="676"/>
      <c r="F39" s="676"/>
      <c r="G39" s="676"/>
      <c r="H39" s="676"/>
      <c r="I39" s="676"/>
      <c r="J39" s="676"/>
      <c r="K39" s="676"/>
      <c r="L39" s="676"/>
      <c r="M39" s="171"/>
      <c r="N39" s="171"/>
      <c r="O39" s="171"/>
      <c r="P39" s="171"/>
    </row>
    <row r="40" spans="1:18" ht="60" customHeight="1" x14ac:dyDescent="0.2">
      <c r="A40" s="187">
        <v>22</v>
      </c>
      <c r="B40" s="678" t="s">
        <v>3077</v>
      </c>
      <c r="C40" s="678"/>
      <c r="D40" s="679" t="s">
        <v>2925</v>
      </c>
      <c r="E40" s="679"/>
      <c r="F40" s="680" t="s">
        <v>3180</v>
      </c>
      <c r="G40" s="681"/>
      <c r="H40" s="682" t="s">
        <v>2926</v>
      </c>
      <c r="I40" s="683"/>
      <c r="J40" s="684" t="s">
        <v>3181</v>
      </c>
      <c r="K40" s="685"/>
      <c r="L40" s="686"/>
      <c r="M40" s="171"/>
      <c r="N40" s="171" t="s">
        <v>2928</v>
      </c>
      <c r="O40" s="171"/>
      <c r="P40" s="171"/>
    </row>
    <row r="41" spans="1:18" ht="60" customHeight="1" thickBot="1" x14ac:dyDescent="0.25">
      <c r="A41" s="179">
        <v>23</v>
      </c>
      <c r="B41" s="672" t="s">
        <v>2929</v>
      </c>
      <c r="C41" s="673"/>
      <c r="D41" s="674" t="s">
        <v>3180</v>
      </c>
      <c r="E41" s="674"/>
      <c r="F41" s="674"/>
      <c r="G41" s="674"/>
      <c r="H41" s="674"/>
      <c r="I41" s="674"/>
      <c r="J41" s="674"/>
      <c r="K41" s="674"/>
      <c r="L41" s="675"/>
      <c r="M41" s="171"/>
      <c r="N41" s="171" t="s">
        <v>2930</v>
      </c>
      <c r="O41" s="171"/>
      <c r="P41" s="188"/>
      <c r="Q41" s="209"/>
    </row>
    <row r="42" spans="1:18" ht="15" customHeight="1" thickBot="1" x14ac:dyDescent="0.25">
      <c r="A42" s="676"/>
      <c r="B42" s="676"/>
      <c r="C42" s="676"/>
      <c r="D42" s="676"/>
      <c r="E42" s="676"/>
      <c r="F42" s="676"/>
      <c r="G42" s="676"/>
      <c r="H42" s="676"/>
      <c r="I42" s="676"/>
      <c r="J42" s="676"/>
      <c r="K42" s="676"/>
      <c r="L42" s="676"/>
      <c r="M42" s="171"/>
      <c r="N42" s="171"/>
      <c r="O42" s="171"/>
      <c r="P42" s="188"/>
      <c r="Q42" s="192"/>
    </row>
    <row r="43" spans="1:18" ht="30" customHeight="1" x14ac:dyDescent="0.2">
      <c r="A43" s="677" t="s">
        <v>3080</v>
      </c>
      <c r="B43" s="666"/>
      <c r="C43" s="666"/>
      <c r="D43" s="190" t="s">
        <v>2931</v>
      </c>
      <c r="E43" s="190">
        <v>2017</v>
      </c>
      <c r="F43" s="190">
        <v>2018</v>
      </c>
      <c r="G43" s="190">
        <v>2019</v>
      </c>
      <c r="H43" s="190">
        <v>2020</v>
      </c>
      <c r="I43" s="190">
        <v>2021</v>
      </c>
      <c r="J43" s="190">
        <v>2022</v>
      </c>
      <c r="K43" s="190">
        <v>2023</v>
      </c>
      <c r="L43" s="191" t="s">
        <v>2932</v>
      </c>
      <c r="M43" s="171"/>
      <c r="N43" s="171"/>
      <c r="O43" s="171"/>
      <c r="P43" s="188"/>
      <c r="Q43" s="192"/>
      <c r="R43" s="192"/>
    </row>
    <row r="44" spans="1:18" ht="45" customHeight="1" x14ac:dyDescent="0.25">
      <c r="A44" s="240">
        <v>24</v>
      </c>
      <c r="B44" s="661" t="s">
        <v>2933</v>
      </c>
      <c r="C44" s="661"/>
      <c r="D44" s="235">
        <v>0</v>
      </c>
      <c r="E44" s="235">
        <v>0</v>
      </c>
      <c r="F44" s="235">
        <v>0</v>
      </c>
      <c r="G44" s="317">
        <f>SUM(K52:L55)</f>
        <v>1899400</v>
      </c>
      <c r="H44" s="235">
        <v>0</v>
      </c>
      <c r="I44" s="235">
        <v>0</v>
      </c>
      <c r="J44" s="235">
        <v>0</v>
      </c>
      <c r="K44" s="235">
        <v>0</v>
      </c>
      <c r="L44" s="316">
        <f>SUM(D44:K44)</f>
        <v>1899400</v>
      </c>
      <c r="M44" s="318"/>
      <c r="N44" s="171" t="s">
        <v>2934</v>
      </c>
      <c r="O44" s="171"/>
      <c r="P44" s="188"/>
      <c r="Q44" s="192"/>
      <c r="R44" s="192"/>
    </row>
    <row r="45" spans="1:18" ht="45" customHeight="1" x14ac:dyDescent="0.25">
      <c r="A45" s="240">
        <v>25</v>
      </c>
      <c r="B45" s="661" t="s">
        <v>2935</v>
      </c>
      <c r="C45" s="661"/>
      <c r="D45" s="235">
        <v>0</v>
      </c>
      <c r="E45" s="235">
        <v>0</v>
      </c>
      <c r="F45" s="235">
        <v>0</v>
      </c>
      <c r="G45" s="317">
        <v>1899400</v>
      </c>
      <c r="H45" s="235">
        <v>0</v>
      </c>
      <c r="I45" s="235">
        <v>0</v>
      </c>
      <c r="J45" s="235">
        <v>0</v>
      </c>
      <c r="K45" s="235">
        <v>0</v>
      </c>
      <c r="L45" s="316">
        <f>SUM(D45:K45)</f>
        <v>1899400</v>
      </c>
      <c r="M45" s="261">
        <v>125000</v>
      </c>
      <c r="N45" s="171" t="s">
        <v>2936</v>
      </c>
      <c r="O45" s="171"/>
      <c r="P45" s="188"/>
      <c r="Q45" s="192"/>
      <c r="R45" s="192"/>
    </row>
    <row r="46" spans="1:18" ht="45" hidden="1" customHeight="1" outlineLevel="1" x14ac:dyDescent="0.2">
      <c r="A46" s="193" t="s">
        <v>2937</v>
      </c>
      <c r="B46" s="660" t="s">
        <v>2938</v>
      </c>
      <c r="C46" s="660"/>
      <c r="D46" s="235">
        <v>0</v>
      </c>
      <c r="E46" s="235">
        <v>0</v>
      </c>
      <c r="F46" s="235">
        <v>0</v>
      </c>
      <c r="G46" s="317">
        <v>1899400</v>
      </c>
      <c r="H46" s="235">
        <v>0</v>
      </c>
      <c r="I46" s="235">
        <v>0</v>
      </c>
      <c r="J46" s="235">
        <v>0</v>
      </c>
      <c r="K46" s="235">
        <v>0</v>
      </c>
      <c r="L46" s="316">
        <f>SUM(D46:K46)</f>
        <v>1899400</v>
      </c>
      <c r="M46" s="171"/>
      <c r="N46" s="171" t="s">
        <v>2939</v>
      </c>
      <c r="O46" s="171"/>
      <c r="P46" s="171"/>
      <c r="R46" s="192"/>
    </row>
    <row r="47" spans="1:18" ht="45" customHeight="1" collapsed="1" x14ac:dyDescent="0.2">
      <c r="A47" s="240">
        <v>26</v>
      </c>
      <c r="B47" s="661" t="s">
        <v>2940</v>
      </c>
      <c r="C47" s="661"/>
      <c r="D47" s="235">
        <v>0</v>
      </c>
      <c r="E47" s="235">
        <v>0</v>
      </c>
      <c r="F47" s="235">
        <v>0</v>
      </c>
      <c r="G47" s="317">
        <f>G46*G48</f>
        <v>1614490</v>
      </c>
      <c r="H47" s="235">
        <v>0</v>
      </c>
      <c r="I47" s="235">
        <v>0</v>
      </c>
      <c r="J47" s="235">
        <v>0</v>
      </c>
      <c r="K47" s="235">
        <v>0</v>
      </c>
      <c r="L47" s="316">
        <f>SUM(D47:K47)</f>
        <v>1614490</v>
      </c>
      <c r="M47" s="319"/>
      <c r="N47" s="171" t="s">
        <v>2941</v>
      </c>
      <c r="O47" s="171"/>
      <c r="P47" s="194"/>
    </row>
    <row r="48" spans="1:18" ht="45" customHeight="1" thickBot="1" x14ac:dyDescent="0.25">
      <c r="A48" s="179">
        <v>27</v>
      </c>
      <c r="B48" s="662" t="s">
        <v>2942</v>
      </c>
      <c r="C48" s="662"/>
      <c r="D48" s="195">
        <v>0</v>
      </c>
      <c r="E48" s="195">
        <v>0</v>
      </c>
      <c r="F48" s="195">
        <v>0</v>
      </c>
      <c r="G48" s="195">
        <v>0.85</v>
      </c>
      <c r="H48" s="195">
        <v>0</v>
      </c>
      <c r="I48" s="195">
        <v>0</v>
      </c>
      <c r="J48" s="195">
        <v>0</v>
      </c>
      <c r="K48" s="195">
        <v>0</v>
      </c>
      <c r="L48" s="196">
        <f>L47/L45</f>
        <v>0.85</v>
      </c>
      <c r="M48" s="192"/>
      <c r="N48" s="171" t="s">
        <v>2864</v>
      </c>
      <c r="O48" s="171"/>
      <c r="P48" s="171"/>
    </row>
    <row r="49" spans="1:16" ht="13.5" thickBot="1" x14ac:dyDescent="0.25">
      <c r="A49" s="663"/>
      <c r="B49" s="663"/>
      <c r="C49" s="663"/>
      <c r="D49" s="663"/>
      <c r="E49" s="663"/>
      <c r="F49" s="663"/>
      <c r="G49" s="663"/>
      <c r="H49" s="663"/>
      <c r="I49" s="663"/>
      <c r="J49" s="663"/>
      <c r="K49" s="663"/>
      <c r="L49" s="663"/>
      <c r="M49" s="171"/>
      <c r="N49" s="171"/>
      <c r="O49" s="171"/>
      <c r="P49" s="171"/>
    </row>
    <row r="50" spans="1:16" ht="30" customHeight="1" x14ac:dyDescent="0.2">
      <c r="A50" s="664">
        <v>28</v>
      </c>
      <c r="B50" s="666" t="s">
        <v>2943</v>
      </c>
      <c r="C50" s="666"/>
      <c r="D50" s="666"/>
      <c r="E50" s="666"/>
      <c r="F50" s="666"/>
      <c r="G50" s="666"/>
      <c r="H50" s="666"/>
      <c r="I50" s="666"/>
      <c r="J50" s="666"/>
      <c r="K50" s="666"/>
      <c r="L50" s="667"/>
      <c r="M50" s="171"/>
      <c r="N50" s="171" t="s">
        <v>2864</v>
      </c>
      <c r="O50" s="171"/>
      <c r="P50" s="171"/>
    </row>
    <row r="51" spans="1:16" ht="30" customHeight="1" x14ac:dyDescent="0.2">
      <c r="A51" s="665"/>
      <c r="B51" s="668" t="s">
        <v>2944</v>
      </c>
      <c r="C51" s="668"/>
      <c r="D51" s="647" t="s">
        <v>2945</v>
      </c>
      <c r="E51" s="669"/>
      <c r="F51" s="669"/>
      <c r="G51" s="669"/>
      <c r="H51" s="669"/>
      <c r="I51" s="669"/>
      <c r="J51" s="648"/>
      <c r="K51" s="647" t="s">
        <v>2946</v>
      </c>
      <c r="L51" s="670"/>
      <c r="M51" s="171"/>
      <c r="N51" s="171"/>
      <c r="O51" s="171"/>
      <c r="P51" s="171"/>
    </row>
    <row r="52" spans="1:16" s="208" customFormat="1" ht="69.75" customHeight="1" x14ac:dyDescent="0.2">
      <c r="A52" s="665"/>
      <c r="B52" s="671" t="s">
        <v>3182</v>
      </c>
      <c r="C52" s="671"/>
      <c r="D52" s="1043" t="s">
        <v>3183</v>
      </c>
      <c r="E52" s="788"/>
      <c r="F52" s="788"/>
      <c r="G52" s="788"/>
      <c r="H52" s="788"/>
      <c r="I52" s="788"/>
      <c r="J52" s="1040"/>
      <c r="K52" s="1041">
        <v>800000</v>
      </c>
      <c r="L52" s="1042"/>
      <c r="M52" s="188"/>
      <c r="N52" s="171"/>
      <c r="O52" s="188"/>
      <c r="P52" s="188"/>
    </row>
    <row r="53" spans="1:16" s="208" customFormat="1" ht="48" customHeight="1" x14ac:dyDescent="0.2">
      <c r="A53" s="665"/>
      <c r="B53" s="671" t="s">
        <v>3184</v>
      </c>
      <c r="C53" s="671"/>
      <c r="D53" s="1043" t="s">
        <v>3185</v>
      </c>
      <c r="E53" s="788"/>
      <c r="F53" s="788"/>
      <c r="G53" s="788"/>
      <c r="H53" s="788"/>
      <c r="I53" s="788"/>
      <c r="J53" s="1040"/>
      <c r="K53" s="1041">
        <f>'[15]zestawienie rzeczowe'!F29</f>
        <v>937400</v>
      </c>
      <c r="L53" s="1042"/>
      <c r="M53" s="188"/>
      <c r="N53" s="171"/>
      <c r="O53" s="188"/>
      <c r="P53" s="188"/>
    </row>
    <row r="54" spans="1:16" s="208" customFormat="1" ht="44.25" customHeight="1" x14ac:dyDescent="0.2">
      <c r="A54" s="665"/>
      <c r="B54" s="671" t="s">
        <v>3186</v>
      </c>
      <c r="C54" s="671"/>
      <c r="D54" s="1043" t="s">
        <v>3187</v>
      </c>
      <c r="E54" s="788"/>
      <c r="F54" s="788"/>
      <c r="G54" s="788"/>
      <c r="H54" s="788"/>
      <c r="I54" s="788"/>
      <c r="J54" s="1040"/>
      <c r="K54" s="1041">
        <v>7000</v>
      </c>
      <c r="L54" s="1042"/>
      <c r="M54" s="188"/>
      <c r="N54" s="171"/>
      <c r="O54" s="188"/>
      <c r="P54" s="188"/>
    </row>
    <row r="55" spans="1:16" s="208" customFormat="1" ht="117" customHeight="1" thickBot="1" x14ac:dyDescent="0.25">
      <c r="A55" s="665"/>
      <c r="B55" s="671" t="s">
        <v>3188</v>
      </c>
      <c r="C55" s="671"/>
      <c r="D55" s="787" t="s">
        <v>3189</v>
      </c>
      <c r="E55" s="788"/>
      <c r="F55" s="788"/>
      <c r="G55" s="788"/>
      <c r="H55" s="788"/>
      <c r="I55" s="788"/>
      <c r="J55" s="1040"/>
      <c r="K55" s="1041">
        <v>155000</v>
      </c>
      <c r="L55" s="1042"/>
      <c r="M55" s="188"/>
      <c r="N55" s="171"/>
      <c r="O55" s="188"/>
      <c r="P55" s="188"/>
    </row>
    <row r="56" spans="1:16" ht="15" customHeight="1" thickBot="1" x14ac:dyDescent="0.25">
      <c r="A56" s="676"/>
      <c r="B56" s="676"/>
      <c r="C56" s="676"/>
      <c r="D56" s="676"/>
      <c r="E56" s="676"/>
      <c r="F56" s="676"/>
      <c r="G56" s="676"/>
      <c r="H56" s="676"/>
      <c r="I56" s="676"/>
      <c r="J56" s="676"/>
      <c r="K56" s="676"/>
      <c r="L56" s="676"/>
      <c r="M56" s="171"/>
      <c r="N56" s="171"/>
      <c r="O56" s="171"/>
      <c r="P56" s="171"/>
    </row>
    <row r="57" spans="1:16" ht="30" customHeight="1" x14ac:dyDescent="0.2">
      <c r="A57" s="664">
        <v>29</v>
      </c>
      <c r="B57" s="758" t="s">
        <v>2951</v>
      </c>
      <c r="C57" s="758"/>
      <c r="D57" s="758"/>
      <c r="E57" s="758"/>
      <c r="F57" s="758"/>
      <c r="G57" s="758"/>
      <c r="H57" s="758"/>
      <c r="I57" s="758"/>
      <c r="J57" s="758"/>
      <c r="K57" s="758"/>
      <c r="L57" s="759"/>
      <c r="M57" s="171"/>
      <c r="N57" s="171" t="s">
        <v>2952</v>
      </c>
      <c r="O57" s="171"/>
      <c r="P57" s="171"/>
    </row>
    <row r="58" spans="1:16" ht="42.75" customHeight="1" x14ac:dyDescent="0.2">
      <c r="A58" s="665"/>
      <c r="B58" s="1007" t="s">
        <v>2953</v>
      </c>
      <c r="C58" s="761"/>
      <c r="D58" s="762"/>
      <c r="E58" s="1007" t="s">
        <v>2954</v>
      </c>
      <c r="F58" s="762"/>
      <c r="G58" s="1007" t="s">
        <v>2955</v>
      </c>
      <c r="H58" s="762"/>
      <c r="I58" s="647" t="s">
        <v>2956</v>
      </c>
      <c r="J58" s="648"/>
      <c r="K58" s="1023" t="s">
        <v>2957</v>
      </c>
      <c r="L58" s="772"/>
      <c r="M58" s="171"/>
      <c r="N58" s="171"/>
      <c r="O58" s="171"/>
      <c r="P58" s="171"/>
    </row>
    <row r="59" spans="1:16" ht="18.75" customHeight="1" outlineLevel="1" x14ac:dyDescent="0.2">
      <c r="A59" s="665"/>
      <c r="B59" s="651"/>
      <c r="C59" s="652"/>
      <c r="D59" s="653"/>
      <c r="E59" s="241"/>
      <c r="F59" s="242"/>
      <c r="G59" s="241"/>
      <c r="H59" s="242"/>
      <c r="I59" s="1075" t="s">
        <v>2959</v>
      </c>
      <c r="J59" s="1076"/>
      <c r="K59" s="241"/>
      <c r="L59" s="201"/>
      <c r="M59" s="171"/>
      <c r="N59" s="171"/>
      <c r="O59" s="171"/>
      <c r="P59" s="171"/>
    </row>
    <row r="60" spans="1:16" ht="31.5" customHeight="1" x14ac:dyDescent="0.2">
      <c r="A60" s="665"/>
      <c r="B60" s="635" t="s">
        <v>3190</v>
      </c>
      <c r="C60" s="636"/>
      <c r="D60" s="637"/>
      <c r="E60" s="638" t="s">
        <v>2961</v>
      </c>
      <c r="F60" s="639"/>
      <c r="G60" s="638" t="s">
        <v>2962</v>
      </c>
      <c r="H60" s="639"/>
      <c r="I60" s="1077">
        <v>1363</v>
      </c>
      <c r="J60" s="362"/>
      <c r="K60" s="640" t="s">
        <v>2963</v>
      </c>
      <c r="L60" s="641"/>
      <c r="M60" s="171"/>
      <c r="N60" s="171"/>
      <c r="O60" s="171"/>
      <c r="P60" s="171"/>
    </row>
    <row r="61" spans="1:16" ht="41.25" customHeight="1" x14ac:dyDescent="0.2">
      <c r="A61" s="665"/>
      <c r="B61" s="635" t="s">
        <v>2965</v>
      </c>
      <c r="C61" s="636"/>
      <c r="D61" s="637"/>
      <c r="E61" s="638" t="s">
        <v>2966</v>
      </c>
      <c r="F61" s="639"/>
      <c r="G61" s="638" t="s">
        <v>2967</v>
      </c>
      <c r="H61" s="639"/>
      <c r="I61" s="1077">
        <v>1</v>
      </c>
      <c r="J61" s="362"/>
      <c r="K61" s="638" t="s">
        <v>2968</v>
      </c>
      <c r="L61" s="654"/>
      <c r="M61" s="171"/>
      <c r="N61" s="171"/>
      <c r="O61" s="171"/>
      <c r="P61" s="171"/>
    </row>
    <row r="62" spans="1:16" ht="51.75" customHeight="1" x14ac:dyDescent="0.2">
      <c r="A62" s="665"/>
      <c r="B62" s="635" t="s">
        <v>2969</v>
      </c>
      <c r="C62" s="636"/>
      <c r="D62" s="637"/>
      <c r="E62" s="638" t="s">
        <v>2966</v>
      </c>
      <c r="F62" s="639"/>
      <c r="G62" s="638" t="s">
        <v>2967</v>
      </c>
      <c r="H62" s="639"/>
      <c r="I62" s="1077">
        <v>1</v>
      </c>
      <c r="J62" s="362"/>
      <c r="K62" s="638" t="s">
        <v>2968</v>
      </c>
      <c r="L62" s="654"/>
      <c r="M62" s="171"/>
      <c r="N62" s="171"/>
      <c r="O62" s="171"/>
      <c r="P62" s="171"/>
    </row>
    <row r="63" spans="1:16" ht="36.75" customHeight="1" x14ac:dyDescent="0.2">
      <c r="A63" s="665"/>
      <c r="B63" s="635" t="s">
        <v>2970</v>
      </c>
      <c r="C63" s="636"/>
      <c r="D63" s="637"/>
      <c r="E63" s="638" t="s">
        <v>2966</v>
      </c>
      <c r="F63" s="639"/>
      <c r="G63" s="638" t="s">
        <v>2971</v>
      </c>
      <c r="H63" s="639"/>
      <c r="I63" s="1078">
        <v>937400</v>
      </c>
      <c r="J63" s="362"/>
      <c r="K63" s="640" t="s">
        <v>2972</v>
      </c>
      <c r="L63" s="641"/>
      <c r="M63" s="244"/>
      <c r="N63" s="171"/>
      <c r="O63" s="171"/>
      <c r="P63" s="171"/>
    </row>
    <row r="64" spans="1:16" ht="41.25" customHeight="1" x14ac:dyDescent="0.2">
      <c r="A64" s="665"/>
      <c r="B64" s="635" t="s">
        <v>2973</v>
      </c>
      <c r="C64" s="636"/>
      <c r="D64" s="637"/>
      <c r="E64" s="638" t="s">
        <v>2961</v>
      </c>
      <c r="F64" s="639"/>
      <c r="G64" s="638" t="s">
        <v>2974</v>
      </c>
      <c r="H64" s="639"/>
      <c r="I64" s="1077">
        <v>0</v>
      </c>
      <c r="J64" s="615"/>
      <c r="K64" s="640" t="s">
        <v>2964</v>
      </c>
      <c r="L64" s="641"/>
      <c r="M64" s="171"/>
      <c r="N64" s="171"/>
      <c r="O64" s="171"/>
      <c r="P64" s="171"/>
    </row>
    <row r="65" spans="1:16" ht="30" customHeight="1" x14ac:dyDescent="0.2">
      <c r="A65" s="665"/>
      <c r="B65" s="635" t="s">
        <v>2975</v>
      </c>
      <c r="C65" s="636"/>
      <c r="D65" s="637"/>
      <c r="E65" s="638" t="s">
        <v>2961</v>
      </c>
      <c r="F65" s="639"/>
      <c r="G65" s="638" t="s">
        <v>2974</v>
      </c>
      <c r="H65" s="639"/>
      <c r="I65" s="1077">
        <v>0</v>
      </c>
      <c r="J65" s="615"/>
      <c r="K65" s="640" t="s">
        <v>2964</v>
      </c>
      <c r="L65" s="641"/>
      <c r="M65" s="171"/>
      <c r="N65" s="171"/>
      <c r="O65" s="171"/>
      <c r="P65" s="171"/>
    </row>
    <row r="66" spans="1:16" ht="41.25" customHeight="1" thickBot="1" x14ac:dyDescent="0.25">
      <c r="A66" s="665"/>
      <c r="B66" s="642" t="s">
        <v>2976</v>
      </c>
      <c r="C66" s="643"/>
      <c r="D66" s="644"/>
      <c r="E66" s="645" t="s">
        <v>2966</v>
      </c>
      <c r="F66" s="646"/>
      <c r="G66" s="645" t="s">
        <v>2967</v>
      </c>
      <c r="H66" s="646"/>
      <c r="I66" s="1079">
        <v>0</v>
      </c>
      <c r="J66" s="617"/>
      <c r="K66" s="640" t="s">
        <v>2964</v>
      </c>
      <c r="L66" s="641"/>
      <c r="M66" s="171"/>
      <c r="N66" s="171"/>
      <c r="O66" s="171"/>
      <c r="P66" s="171"/>
    </row>
    <row r="67" spans="1:16" ht="15" customHeight="1" thickBot="1" x14ac:dyDescent="0.25">
      <c r="A67" s="631"/>
      <c r="B67" s="631"/>
      <c r="C67" s="631"/>
      <c r="D67" s="631"/>
      <c r="E67" s="631"/>
      <c r="F67" s="631"/>
      <c r="G67" s="631"/>
      <c r="H67" s="631"/>
      <c r="I67" s="631"/>
      <c r="J67" s="631"/>
      <c r="K67" s="631"/>
      <c r="L67" s="631"/>
      <c r="M67" s="171"/>
      <c r="N67" s="171"/>
      <c r="O67" s="171"/>
      <c r="P67" s="171"/>
    </row>
    <row r="68" spans="1:16" ht="30" customHeight="1" thickBot="1" x14ac:dyDescent="0.25">
      <c r="A68" s="203">
        <v>30</v>
      </c>
      <c r="B68" s="632" t="s">
        <v>2977</v>
      </c>
      <c r="C68" s="632"/>
      <c r="D68" s="633" t="s">
        <v>2978</v>
      </c>
      <c r="E68" s="633"/>
      <c r="F68" s="633"/>
      <c r="G68" s="633"/>
      <c r="H68" s="633"/>
      <c r="I68" s="633"/>
      <c r="J68" s="633"/>
      <c r="K68" s="633"/>
      <c r="L68" s="634"/>
      <c r="M68" s="171"/>
      <c r="N68" s="171"/>
      <c r="O68" s="171"/>
      <c r="P68" s="171"/>
    </row>
    <row r="69" spans="1:16" x14ac:dyDescent="0.2">
      <c r="M69" s="171"/>
      <c r="N69" s="171"/>
      <c r="O69" s="171"/>
      <c r="P69" s="171"/>
    </row>
    <row r="71" spans="1:16" x14ac:dyDescent="0.2">
      <c r="A71" s="204" t="s">
        <v>2979</v>
      </c>
    </row>
    <row r="72" spans="1:16" x14ac:dyDescent="0.2">
      <c r="A72" s="204" t="s">
        <v>14</v>
      </c>
    </row>
    <row r="73" spans="1:16" x14ac:dyDescent="0.2">
      <c r="A73" s="204" t="s">
        <v>2980</v>
      </c>
    </row>
    <row r="74" spans="1:16" x14ac:dyDescent="0.2">
      <c r="A74" s="204" t="s">
        <v>2981</v>
      </c>
    </row>
    <row r="75" spans="1:16" x14ac:dyDescent="0.2">
      <c r="A75" s="204" t="s">
        <v>2982</v>
      </c>
    </row>
    <row r="76" spans="1:16" x14ac:dyDescent="0.2">
      <c r="A76" s="204" t="s">
        <v>2983</v>
      </c>
    </row>
    <row r="77" spans="1:16" x14ac:dyDescent="0.2">
      <c r="A77" s="204" t="s">
        <v>2984</v>
      </c>
    </row>
    <row r="78" spans="1:16" x14ac:dyDescent="0.2">
      <c r="A78" s="204" t="s">
        <v>2985</v>
      </c>
    </row>
    <row r="79" spans="1:16" x14ac:dyDescent="0.2">
      <c r="A79" s="204" t="s">
        <v>2986</v>
      </c>
    </row>
    <row r="80" spans="1:16" x14ac:dyDescent="0.2">
      <c r="A80" s="204" t="s">
        <v>2987</v>
      </c>
    </row>
    <row r="81" spans="1:1" x14ac:dyDescent="0.2">
      <c r="A81" s="204" t="s">
        <v>2988</v>
      </c>
    </row>
    <row r="82" spans="1:1" x14ac:dyDescent="0.2">
      <c r="A82" s="204" t="s">
        <v>2989</v>
      </c>
    </row>
    <row r="83" spans="1:1" x14ac:dyDescent="0.2">
      <c r="A83" s="204" t="s">
        <v>2990</v>
      </c>
    </row>
    <row r="84" spans="1:1" x14ac:dyDescent="0.2">
      <c r="A84" s="204" t="s">
        <v>2991</v>
      </c>
    </row>
    <row r="85" spans="1:1" x14ac:dyDescent="0.2">
      <c r="A85" s="204" t="s">
        <v>2992</v>
      </c>
    </row>
    <row r="86" spans="1:1" x14ac:dyDescent="0.2">
      <c r="A86" s="204" t="s">
        <v>2993</v>
      </c>
    </row>
    <row r="87" spans="1:1" x14ac:dyDescent="0.2">
      <c r="A87" s="204" t="s">
        <v>2994</v>
      </c>
    </row>
    <row r="88" spans="1:1" x14ac:dyDescent="0.2">
      <c r="A88" s="204" t="s">
        <v>2995</v>
      </c>
    </row>
    <row r="89" spans="1:1" ht="15" x14ac:dyDescent="0.25">
      <c r="A89" s="236"/>
    </row>
    <row r="90" spans="1:1" ht="15" x14ac:dyDescent="0.25">
      <c r="A90" s="236"/>
    </row>
    <row r="91" spans="1:1" x14ac:dyDescent="0.2">
      <c r="A91" s="169" t="s">
        <v>2892</v>
      </c>
    </row>
    <row r="92" spans="1:1" x14ac:dyDescent="0.2">
      <c r="A92" s="169" t="s">
        <v>2996</v>
      </c>
    </row>
    <row r="93" spans="1:1" x14ac:dyDescent="0.2">
      <c r="A93" s="169" t="s">
        <v>2997</v>
      </c>
    </row>
    <row r="94" spans="1:1" x14ac:dyDescent="0.2">
      <c r="A94" s="169" t="s">
        <v>2998</v>
      </c>
    </row>
    <row r="95" spans="1:1" ht="15" x14ac:dyDescent="0.25">
      <c r="A95" s="236"/>
    </row>
    <row r="96" spans="1:1" ht="15" x14ac:dyDescent="0.25">
      <c r="A96" s="236"/>
    </row>
    <row r="97" spans="1:1" x14ac:dyDescent="0.2">
      <c r="A97" s="204" t="s">
        <v>3191</v>
      </c>
    </row>
    <row r="98" spans="1:1" x14ac:dyDescent="0.2">
      <c r="A98" s="204" t="s">
        <v>3000</v>
      </c>
    </row>
    <row r="99" spans="1:1" x14ac:dyDescent="0.2">
      <c r="A99" s="204" t="s">
        <v>3001</v>
      </c>
    </row>
    <row r="100" spans="1:1" x14ac:dyDescent="0.2">
      <c r="A100" s="204" t="s">
        <v>3002</v>
      </c>
    </row>
    <row r="101" spans="1:1" x14ac:dyDescent="0.2">
      <c r="A101" s="204" t="s">
        <v>3003</v>
      </c>
    </row>
    <row r="102" spans="1:1" x14ac:dyDescent="0.2">
      <c r="A102" s="204" t="s">
        <v>3004</v>
      </c>
    </row>
    <row r="103" spans="1:1" x14ac:dyDescent="0.2">
      <c r="A103" s="204" t="s">
        <v>3005</v>
      </c>
    </row>
    <row r="104" spans="1:1" x14ac:dyDescent="0.2">
      <c r="A104" s="204" t="s">
        <v>3006</v>
      </c>
    </row>
    <row r="105" spans="1:1" x14ac:dyDescent="0.2">
      <c r="A105" s="204" t="s">
        <v>3007</v>
      </c>
    </row>
    <row r="106" spans="1:1" x14ac:dyDescent="0.2">
      <c r="A106" s="204" t="s">
        <v>3008</v>
      </c>
    </row>
    <row r="107" spans="1:1" x14ac:dyDescent="0.2">
      <c r="A107" s="204" t="s">
        <v>3009</v>
      </c>
    </row>
    <row r="108" spans="1:1" x14ac:dyDescent="0.2">
      <c r="A108" s="204" t="s">
        <v>2894</v>
      </c>
    </row>
    <row r="109" spans="1:1" x14ac:dyDescent="0.2">
      <c r="A109" s="204" t="s">
        <v>3010</v>
      </c>
    </row>
    <row r="110" spans="1:1" x14ac:dyDescent="0.2">
      <c r="A110" s="204" t="s">
        <v>3011</v>
      </c>
    </row>
    <row r="111" spans="1:1" x14ac:dyDescent="0.2">
      <c r="A111" s="204" t="s">
        <v>3012</v>
      </c>
    </row>
    <row r="112" spans="1:1" x14ac:dyDescent="0.2">
      <c r="A112" s="204" t="s">
        <v>3013</v>
      </c>
    </row>
    <row r="113" spans="1:1" x14ac:dyDescent="0.2">
      <c r="A113" s="204" t="s">
        <v>3014</v>
      </c>
    </row>
    <row r="114" spans="1:1" x14ac:dyDescent="0.2">
      <c r="A114" s="204" t="s">
        <v>3015</v>
      </c>
    </row>
    <row r="115" spans="1:1" x14ac:dyDescent="0.2">
      <c r="A115" s="204" t="s">
        <v>3016</v>
      </c>
    </row>
    <row r="116" spans="1:1" x14ac:dyDescent="0.2">
      <c r="A116" s="204" t="s">
        <v>3017</v>
      </c>
    </row>
    <row r="117" spans="1:1" x14ac:dyDescent="0.2">
      <c r="A117" s="204" t="s">
        <v>3018</v>
      </c>
    </row>
    <row r="118" spans="1:1" x14ac:dyDescent="0.2">
      <c r="A118" s="204" t="s">
        <v>3019</v>
      </c>
    </row>
    <row r="119" spans="1:1" x14ac:dyDescent="0.2">
      <c r="A119" s="204" t="s">
        <v>3020</v>
      </c>
    </row>
    <row r="120" spans="1:1" x14ac:dyDescent="0.2">
      <c r="A120" s="204" t="s">
        <v>3021</v>
      </c>
    </row>
    <row r="121" spans="1:1" x14ac:dyDescent="0.2">
      <c r="A121" s="204" t="s">
        <v>3022</v>
      </c>
    </row>
    <row r="122" spans="1:1" x14ac:dyDescent="0.2">
      <c r="A122" s="204" t="s">
        <v>3023</v>
      </c>
    </row>
    <row r="123" spans="1:1" x14ac:dyDescent="0.2">
      <c r="A123" s="204" t="s">
        <v>3024</v>
      </c>
    </row>
    <row r="124" spans="1:1" x14ac:dyDescent="0.2">
      <c r="A124" s="204" t="s">
        <v>3025</v>
      </c>
    </row>
    <row r="125" spans="1:1" x14ac:dyDescent="0.2">
      <c r="A125" s="204" t="s">
        <v>3026</v>
      </c>
    </row>
    <row r="126" spans="1:1" x14ac:dyDescent="0.2">
      <c r="A126" s="204" t="s">
        <v>3027</v>
      </c>
    </row>
    <row r="127" spans="1:1" x14ac:dyDescent="0.2">
      <c r="A127" s="204" t="s">
        <v>3028</v>
      </c>
    </row>
    <row r="128" spans="1:1" x14ac:dyDescent="0.2">
      <c r="A128" s="204" t="s">
        <v>3029</v>
      </c>
    </row>
    <row r="129" spans="1:1" x14ac:dyDescent="0.2">
      <c r="A129" s="204" t="s">
        <v>3030</v>
      </c>
    </row>
    <row r="130" spans="1:1" x14ac:dyDescent="0.2">
      <c r="A130" s="204" t="s">
        <v>3031</v>
      </c>
    </row>
    <row r="131" spans="1:1" x14ac:dyDescent="0.2">
      <c r="A131" s="204" t="s">
        <v>3192</v>
      </c>
    </row>
    <row r="132" spans="1:1" x14ac:dyDescent="0.2">
      <c r="A132" s="204" t="s">
        <v>3033</v>
      </c>
    </row>
    <row r="133" spans="1:1" x14ac:dyDescent="0.2">
      <c r="A133" s="204" t="s">
        <v>3034</v>
      </c>
    </row>
    <row r="134" spans="1:1" ht="15" x14ac:dyDescent="0.25">
      <c r="A134" s="236"/>
    </row>
    <row r="135" spans="1:1" ht="15" x14ac:dyDescent="0.25">
      <c r="A135" s="236"/>
    </row>
    <row r="136" spans="1:1" x14ac:dyDescent="0.2">
      <c r="A136" s="237" t="s">
        <v>2896</v>
      </c>
    </row>
    <row r="137" spans="1:1" x14ac:dyDescent="0.2">
      <c r="A137" s="237" t="s">
        <v>3035</v>
      </c>
    </row>
    <row r="138" spans="1:1" ht="15" x14ac:dyDescent="0.25">
      <c r="A138" s="236"/>
    </row>
    <row r="139" spans="1:1" ht="15" x14ac:dyDescent="0.25">
      <c r="A139" s="236"/>
    </row>
    <row r="140" spans="1:1" x14ac:dyDescent="0.2">
      <c r="A140" s="237" t="s">
        <v>3036</v>
      </c>
    </row>
    <row r="141" spans="1:1" x14ac:dyDescent="0.2">
      <c r="A141" s="237" t="s">
        <v>3037</v>
      </c>
    </row>
    <row r="142" spans="1:1" x14ac:dyDescent="0.2">
      <c r="A142" s="237" t="s">
        <v>2898</v>
      </c>
    </row>
    <row r="143" spans="1:1" x14ac:dyDescent="0.2">
      <c r="A143" s="237" t="s">
        <v>3038</v>
      </c>
    </row>
    <row r="144" spans="1:1" ht="15" x14ac:dyDescent="0.25">
      <c r="A144" s="236"/>
    </row>
    <row r="145" spans="1:1" ht="15" x14ac:dyDescent="0.25">
      <c r="A145" s="236"/>
    </row>
    <row r="146" spans="1:1" x14ac:dyDescent="0.2">
      <c r="A146" s="237" t="s">
        <v>3039</v>
      </c>
    </row>
    <row r="147" spans="1:1" x14ac:dyDescent="0.2">
      <c r="A147" s="237" t="s">
        <v>3040</v>
      </c>
    </row>
    <row r="148" spans="1:1" x14ac:dyDescent="0.2">
      <c r="A148" s="237" t="s">
        <v>2900</v>
      </c>
    </row>
    <row r="149" spans="1:1" x14ac:dyDescent="0.2">
      <c r="A149" s="237" t="s">
        <v>3041</v>
      </c>
    </row>
    <row r="150" spans="1:1" x14ac:dyDescent="0.2">
      <c r="A150" s="237" t="s">
        <v>3042</v>
      </c>
    </row>
    <row r="151" spans="1:1" x14ac:dyDescent="0.2">
      <c r="A151" s="237" t="s">
        <v>3193</v>
      </c>
    </row>
  </sheetData>
  <autoFilter ref="N1:N154"/>
  <mergeCells count="150">
    <mergeCell ref="I59:J59"/>
    <mergeCell ref="I60:J60"/>
    <mergeCell ref="I61:J61"/>
    <mergeCell ref="I62:J62"/>
    <mergeCell ref="I63:J63"/>
    <mergeCell ref="I64:J64"/>
    <mergeCell ref="I65:J65"/>
    <mergeCell ref="I66:J6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A27:A28"/>
    <mergeCell ref="B27:C28"/>
    <mergeCell ref="D27:L28"/>
    <mergeCell ref="B29:C29"/>
    <mergeCell ref="D29:L29"/>
    <mergeCell ref="A22:L22"/>
    <mergeCell ref="B23:C23"/>
    <mergeCell ref="D23:L23"/>
    <mergeCell ref="B24:C24"/>
    <mergeCell ref="D24:L24"/>
    <mergeCell ref="B25:C25"/>
    <mergeCell ref="D25:L25"/>
    <mergeCell ref="A34:A36"/>
    <mergeCell ref="B34:C36"/>
    <mergeCell ref="D34:L36"/>
    <mergeCell ref="B37:C37"/>
    <mergeCell ref="D37:L37"/>
    <mergeCell ref="B38:C38"/>
    <mergeCell ref="D38:L38"/>
    <mergeCell ref="B30:C30"/>
    <mergeCell ref="D30:L30"/>
    <mergeCell ref="A31:L31"/>
    <mergeCell ref="B32:C32"/>
    <mergeCell ref="D32:L32"/>
    <mergeCell ref="B33:C33"/>
    <mergeCell ref="D33:L33"/>
    <mergeCell ref="B41:C41"/>
    <mergeCell ref="D41:L41"/>
    <mergeCell ref="A42:L42"/>
    <mergeCell ref="A43:C43"/>
    <mergeCell ref="B44:C44"/>
    <mergeCell ref="B45:C45"/>
    <mergeCell ref="A39:L39"/>
    <mergeCell ref="B40:C40"/>
    <mergeCell ref="D40:E40"/>
    <mergeCell ref="F40:G40"/>
    <mergeCell ref="H40:I40"/>
    <mergeCell ref="J40:L40"/>
    <mergeCell ref="D52:J52"/>
    <mergeCell ref="K52:L52"/>
    <mergeCell ref="B53:C53"/>
    <mergeCell ref="D53:J53"/>
    <mergeCell ref="K53:L53"/>
    <mergeCell ref="B54:C54"/>
    <mergeCell ref="D54:J54"/>
    <mergeCell ref="K54:L54"/>
    <mergeCell ref="B46:C46"/>
    <mergeCell ref="B47:C47"/>
    <mergeCell ref="B48:C48"/>
    <mergeCell ref="A49:L49"/>
    <mergeCell ref="A50:A55"/>
    <mergeCell ref="B50:L50"/>
    <mergeCell ref="B51:C51"/>
    <mergeCell ref="D51:J51"/>
    <mergeCell ref="K51:L51"/>
    <mergeCell ref="B52:C52"/>
    <mergeCell ref="K58:L58"/>
    <mergeCell ref="B59:D59"/>
    <mergeCell ref="B60:D60"/>
    <mergeCell ref="E60:F60"/>
    <mergeCell ref="G60:H60"/>
    <mergeCell ref="K60:L60"/>
    <mergeCell ref="B55:C55"/>
    <mergeCell ref="D55:J55"/>
    <mergeCell ref="K55:L55"/>
    <mergeCell ref="A56:L56"/>
    <mergeCell ref="A57:A66"/>
    <mergeCell ref="B57:L57"/>
    <mergeCell ref="B58:D58"/>
    <mergeCell ref="E58:F58"/>
    <mergeCell ref="G58:H58"/>
    <mergeCell ref="I58:J58"/>
    <mergeCell ref="B62:D62"/>
    <mergeCell ref="E62:F62"/>
    <mergeCell ref="G62:H62"/>
    <mergeCell ref="K62:L62"/>
    <mergeCell ref="B63:D63"/>
    <mergeCell ref="E63:F63"/>
    <mergeCell ref="G63:H63"/>
    <mergeCell ref="K63:L63"/>
    <mergeCell ref="B61:D61"/>
    <mergeCell ref="E61:F61"/>
    <mergeCell ref="G61:H61"/>
    <mergeCell ref="K61:L61"/>
    <mergeCell ref="B66:D66"/>
    <mergeCell ref="E66:F66"/>
    <mergeCell ref="G66:H66"/>
    <mergeCell ref="K66:L66"/>
    <mergeCell ref="A67:L67"/>
    <mergeCell ref="B68:C68"/>
    <mergeCell ref="D68:L68"/>
    <mergeCell ref="B64:D64"/>
    <mergeCell ref="E64:F64"/>
    <mergeCell ref="G64:H64"/>
    <mergeCell ref="K64:L64"/>
    <mergeCell ref="B65:D65"/>
    <mergeCell ref="E65:F65"/>
    <mergeCell ref="G65:H65"/>
    <mergeCell ref="K65:L65"/>
  </mergeCells>
  <conditionalFormatting sqref="F40:G40 D29 D24:D27">
    <cfRule type="containsText" dxfId="6" priority="1" stopIfTrue="1" operator="containsText" text="wybierz">
      <formula>NOT(ISERROR(SEARCH("wybierz",D24)))</formula>
    </cfRule>
  </conditionalFormatting>
  <dataValidations count="7">
    <dataValidation type="list" allowBlank="1" showInputMessage="1" showErrorMessage="1" sqref="D20:L20">
      <formula1>$A$91:$A$94</formula1>
    </dataValidation>
    <dataValidation type="list" allowBlank="1" showInputMessage="1" showErrorMessage="1" prompt="wybierz Program z listy" sqref="E12:L12">
      <formula1>$A$71:$A$88</formula1>
    </dataValidation>
    <dataValidation type="list" allowBlank="1" showInputMessage="1" showErrorMessage="1" prompt="wybierz PI z listy" sqref="D25:L25">
      <formula1>$A$146:$A$151</formula1>
    </dataValidation>
    <dataValidation allowBlank="1" showInputMessage="1" showErrorMessage="1" prompt="zgodnie z właściwym PO" sqref="E13:L15"/>
    <dataValidation type="list" allowBlank="1" showInputMessage="1" showErrorMessage="1" prompt="wybierz narzędzie PP" sqref="D21:L21">
      <formula1>$A$97:$A$133</formula1>
    </dataValidation>
    <dataValidation type="list" allowBlank="1" showInputMessage="1" showErrorMessage="1" prompt="wybierz fundusz" sqref="D23:L23">
      <formula1>$A$136:$A$137</formula1>
    </dataValidation>
    <dataValidation type="list" allowBlank="1" showInputMessage="1" showErrorMessage="1" prompt="wybierz Cel Tematyczny" sqref="D24:L24">
      <formula1>$A$140:$A$143</formula1>
    </dataValidation>
  </dataValidations>
  <pageMargins left="0.23622047244094491" right="0.23622047244094491" top="0.74803149606299213" bottom="0.74803149606299213" header="0.31496062992125984" footer="0.31496062992125984"/>
  <pageSetup paperSize="9" scale="64" fitToHeight="0" orientation="landscape" r:id="rId1"/>
  <headerFooter>
    <oddHeader>&amp;CZałącznik 1</oddHeader>
  </headerFooter>
  <rowBreaks count="2" manualBreakCount="2">
    <brk id="37" max="11" man="1"/>
    <brk id="55" max="1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R145"/>
  <sheetViews>
    <sheetView zoomScale="90" zoomScaleNormal="90" zoomScaleSheetLayoutView="70" workbookViewId="0">
      <selection activeCell="F2" sqref="F2:L2"/>
    </sheetView>
  </sheetViews>
  <sheetFormatPr defaultColWidth="9.140625" defaultRowHeight="12.75" outlineLevelRow="1" x14ac:dyDescent="0.2"/>
  <cols>
    <col min="1" max="1" width="5.140625" style="172" customWidth="1"/>
    <col min="2" max="2" width="9.140625" style="172"/>
    <col min="3" max="3" width="18.5703125" style="172" customWidth="1"/>
    <col min="4" max="5" width="9.7109375" style="172" customWidth="1"/>
    <col min="6" max="7" width="13.42578125" style="172" customWidth="1"/>
    <col min="8" max="8" width="14.28515625" style="172" customWidth="1"/>
    <col min="9" max="9" width="15.140625" style="172" customWidth="1"/>
    <col min="10" max="11" width="9.7109375" style="172" customWidth="1"/>
    <col min="12" max="12" width="99.5703125" style="172" customWidth="1"/>
    <col min="13" max="13" width="23.28515625" style="172" customWidth="1"/>
    <col min="14" max="14" width="6.28515625" style="172" customWidth="1"/>
    <col min="15" max="15" width="12.28515625" style="172" bestFit="1" customWidth="1"/>
    <col min="16" max="17" width="24.5703125" style="172" customWidth="1"/>
    <col min="18" max="18" width="15.42578125" style="172" customWidth="1"/>
    <col min="19" max="16384" width="9.140625" style="172"/>
  </cols>
  <sheetData>
    <row r="1" spans="1:15" ht="41.25" customHeight="1" x14ac:dyDescent="0.2">
      <c r="A1" s="739" t="s">
        <v>2861</v>
      </c>
      <c r="B1" s="740"/>
      <c r="C1" s="740"/>
      <c r="D1" s="740"/>
      <c r="E1" s="740"/>
      <c r="F1" s="740"/>
      <c r="G1" s="740"/>
      <c r="H1" s="740"/>
      <c r="I1" s="740"/>
      <c r="J1" s="740"/>
      <c r="K1" s="740"/>
      <c r="L1" s="741"/>
      <c r="M1" s="171"/>
      <c r="N1" s="171" t="s">
        <v>2862</v>
      </c>
      <c r="O1" s="171"/>
    </row>
    <row r="2" spans="1:15" ht="30" customHeight="1" thickBot="1" x14ac:dyDescent="0.25">
      <c r="A2" s="173">
        <v>1</v>
      </c>
      <c r="B2" s="742" t="s">
        <v>2863</v>
      </c>
      <c r="C2" s="742"/>
      <c r="D2" s="742"/>
      <c r="E2" s="743"/>
      <c r="F2" s="623" t="s">
        <v>3164</v>
      </c>
      <c r="G2" s="623"/>
      <c r="H2" s="623"/>
      <c r="I2" s="623"/>
      <c r="J2" s="623"/>
      <c r="K2" s="623"/>
      <c r="L2" s="624"/>
      <c r="M2" s="171"/>
      <c r="N2" s="171" t="s">
        <v>2864</v>
      </c>
      <c r="O2" s="171"/>
    </row>
    <row r="3" spans="1:15" ht="15" customHeight="1" thickBot="1" x14ac:dyDescent="0.25">
      <c r="A3" s="731"/>
      <c r="B3" s="732"/>
      <c r="C3" s="732"/>
      <c r="D3" s="732"/>
      <c r="E3" s="732"/>
      <c r="F3" s="732"/>
      <c r="G3" s="732"/>
      <c r="H3" s="732"/>
      <c r="I3" s="732"/>
      <c r="J3" s="732"/>
      <c r="K3" s="732"/>
      <c r="L3" s="733"/>
      <c r="M3" s="171"/>
      <c r="N3" s="171"/>
      <c r="O3" s="171"/>
    </row>
    <row r="4" spans="1:15" ht="30" customHeight="1" x14ac:dyDescent="0.25">
      <c r="A4" s="707" t="s">
        <v>0</v>
      </c>
      <c r="B4" s="708"/>
      <c r="C4" s="708"/>
      <c r="D4" s="708"/>
      <c r="E4" s="708"/>
      <c r="F4" s="708"/>
      <c r="G4" s="708"/>
      <c r="H4" s="708"/>
      <c r="I4" s="708"/>
      <c r="J4" s="708"/>
      <c r="K4" s="744"/>
      <c r="L4" s="745"/>
      <c r="M4" s="171"/>
      <c r="N4" s="171"/>
      <c r="O4" s="171"/>
    </row>
    <row r="5" spans="1:15" ht="40.5" customHeight="1" x14ac:dyDescent="0.2">
      <c r="A5" s="243">
        <v>2</v>
      </c>
      <c r="B5" s="713" t="s">
        <v>2865</v>
      </c>
      <c r="C5" s="713"/>
      <c r="D5" s="713"/>
      <c r="E5" s="1105" t="s">
        <v>3194</v>
      </c>
      <c r="F5" s="1105"/>
      <c r="G5" s="1105"/>
      <c r="H5" s="1105"/>
      <c r="I5" s="1105"/>
      <c r="J5" s="1105"/>
      <c r="K5" s="1105"/>
      <c r="L5" s="1106"/>
      <c r="M5" s="256"/>
      <c r="N5" s="171" t="s">
        <v>2866</v>
      </c>
      <c r="O5" s="171"/>
    </row>
    <row r="6" spans="1:15" ht="30" customHeight="1" x14ac:dyDescent="0.2">
      <c r="A6" s="727">
        <v>3</v>
      </c>
      <c r="B6" s="713" t="s">
        <v>2867</v>
      </c>
      <c r="C6" s="713"/>
      <c r="D6" s="713"/>
      <c r="E6" s="1105" t="s">
        <v>3162</v>
      </c>
      <c r="F6" s="1105"/>
      <c r="G6" s="1105"/>
      <c r="H6" s="1105"/>
      <c r="I6" s="1105"/>
      <c r="J6" s="1105"/>
      <c r="K6" s="1105"/>
      <c r="L6" s="1106"/>
      <c r="M6" s="171"/>
      <c r="N6" s="171" t="s">
        <v>2869</v>
      </c>
      <c r="O6" s="171"/>
    </row>
    <row r="7" spans="1:15" ht="30" customHeight="1" x14ac:dyDescent="0.2">
      <c r="A7" s="727"/>
      <c r="B7" s="713"/>
      <c r="C7" s="713"/>
      <c r="D7" s="713"/>
      <c r="E7" s="262" t="s">
        <v>2870</v>
      </c>
      <c r="F7" s="1102" t="s">
        <v>1033</v>
      </c>
      <c r="G7" s="1102"/>
      <c r="H7" s="1102"/>
      <c r="I7" s="262" t="s">
        <v>2871</v>
      </c>
      <c r="J7" s="1107">
        <v>2469</v>
      </c>
      <c r="K7" s="1108"/>
      <c r="L7" s="1109"/>
      <c r="M7" s="171"/>
      <c r="N7" s="171"/>
      <c r="O7" s="171"/>
    </row>
    <row r="8" spans="1:15" ht="30" hidden="1" customHeight="1" outlineLevel="1" x14ac:dyDescent="0.2">
      <c r="A8" s="734" t="s">
        <v>2873</v>
      </c>
      <c r="B8" s="735" t="s">
        <v>2874</v>
      </c>
      <c r="C8" s="735"/>
      <c r="D8" s="735"/>
      <c r="E8" s="1101" t="s">
        <v>2875</v>
      </c>
      <c r="F8" s="1101"/>
      <c r="G8" s="1102" t="s">
        <v>178</v>
      </c>
      <c r="H8" s="1102"/>
      <c r="I8" s="1102"/>
      <c r="J8" s="1102"/>
      <c r="K8" s="1102"/>
      <c r="L8" s="1103"/>
      <c r="M8" s="171"/>
      <c r="N8" s="171" t="s">
        <v>2877</v>
      </c>
      <c r="O8" s="171"/>
    </row>
    <row r="9" spans="1:15" ht="30" hidden="1" customHeight="1" outlineLevel="1" x14ac:dyDescent="0.2">
      <c r="A9" s="734"/>
      <c r="B9" s="735"/>
      <c r="C9" s="735"/>
      <c r="D9" s="735"/>
      <c r="E9" s="263" t="s">
        <v>2870</v>
      </c>
      <c r="F9" s="1102" t="s">
        <v>1033</v>
      </c>
      <c r="G9" s="1102"/>
      <c r="H9" s="1102"/>
      <c r="I9" s="263" t="s">
        <v>2878</v>
      </c>
      <c r="J9" s="1107" t="s">
        <v>1033</v>
      </c>
      <c r="K9" s="1108"/>
      <c r="L9" s="1109"/>
      <c r="M9" s="171"/>
      <c r="N9" s="171"/>
      <c r="O9" s="171"/>
    </row>
    <row r="10" spans="1:15" ht="30" customHeight="1" collapsed="1" x14ac:dyDescent="0.2">
      <c r="A10" s="727">
        <v>4</v>
      </c>
      <c r="B10" s="713" t="s">
        <v>2879</v>
      </c>
      <c r="C10" s="713"/>
      <c r="D10" s="713"/>
      <c r="E10" s="746" t="s">
        <v>2880</v>
      </c>
      <c r="F10" s="746"/>
      <c r="G10" s="746"/>
      <c r="H10" s="746"/>
      <c r="I10" s="746"/>
      <c r="J10" s="746"/>
      <c r="K10" s="746"/>
      <c r="L10" s="747"/>
      <c r="M10" s="171"/>
      <c r="N10" s="171" t="s">
        <v>2864</v>
      </c>
      <c r="O10" s="171"/>
    </row>
    <row r="11" spans="1:15" ht="30" customHeight="1" x14ac:dyDescent="0.2">
      <c r="A11" s="727"/>
      <c r="B11" s="713"/>
      <c r="C11" s="713"/>
      <c r="D11" s="713"/>
      <c r="E11" s="176" t="s">
        <v>2870</v>
      </c>
      <c r="F11" s="730" t="s">
        <v>2886</v>
      </c>
      <c r="G11" s="730"/>
      <c r="H11" s="730"/>
      <c r="I11" s="176" t="s">
        <v>2871</v>
      </c>
      <c r="J11" s="724" t="s">
        <v>3048</v>
      </c>
      <c r="K11" s="725"/>
      <c r="L11" s="726"/>
      <c r="M11" s="171"/>
      <c r="N11" s="171"/>
      <c r="O11" s="171"/>
    </row>
    <row r="12" spans="1:15" ht="30" customHeight="1" x14ac:dyDescent="0.2">
      <c r="A12" s="243">
        <v>5</v>
      </c>
      <c r="B12" s="713" t="s">
        <v>11</v>
      </c>
      <c r="C12" s="713"/>
      <c r="D12" s="713"/>
      <c r="E12" s="671" t="s">
        <v>14</v>
      </c>
      <c r="F12" s="671"/>
      <c r="G12" s="671"/>
      <c r="H12" s="671"/>
      <c r="I12" s="671"/>
      <c r="J12" s="671"/>
      <c r="K12" s="737"/>
      <c r="L12" s="738"/>
      <c r="M12" s="171"/>
      <c r="N12" s="171" t="s">
        <v>2864</v>
      </c>
      <c r="O12" s="171"/>
    </row>
    <row r="13" spans="1:15" ht="33" customHeight="1" x14ac:dyDescent="0.2">
      <c r="A13" s="243">
        <v>6</v>
      </c>
      <c r="B13" s="713" t="s">
        <v>2881</v>
      </c>
      <c r="C13" s="713"/>
      <c r="D13" s="713"/>
      <c r="E13" s="592" t="s">
        <v>2882</v>
      </c>
      <c r="F13" s="592"/>
      <c r="G13" s="592"/>
      <c r="H13" s="592"/>
      <c r="I13" s="592"/>
      <c r="J13" s="592"/>
      <c r="K13" s="592"/>
      <c r="L13" s="593"/>
      <c r="M13" s="171"/>
      <c r="N13" s="171" t="s">
        <v>2864</v>
      </c>
      <c r="O13" s="171"/>
    </row>
    <row r="14" spans="1:15" ht="30" customHeight="1" x14ac:dyDescent="0.2">
      <c r="A14" s="243">
        <v>7</v>
      </c>
      <c r="B14" s="713" t="s">
        <v>2883</v>
      </c>
      <c r="C14" s="713"/>
      <c r="D14" s="713"/>
      <c r="E14" s="671" t="s">
        <v>2884</v>
      </c>
      <c r="F14" s="671"/>
      <c r="G14" s="671"/>
      <c r="H14" s="671"/>
      <c r="I14" s="671"/>
      <c r="J14" s="671"/>
      <c r="K14" s="671"/>
      <c r="L14" s="723"/>
      <c r="M14" s="171"/>
      <c r="N14" s="171" t="s">
        <v>2864</v>
      </c>
      <c r="O14" s="171"/>
    </row>
    <row r="15" spans="1:15" ht="30" customHeight="1" x14ac:dyDescent="0.2">
      <c r="A15" s="243">
        <v>8</v>
      </c>
      <c r="B15" s="713" t="s">
        <v>2885</v>
      </c>
      <c r="C15" s="713"/>
      <c r="D15" s="713"/>
      <c r="E15" s="714" t="s">
        <v>2886</v>
      </c>
      <c r="F15" s="714"/>
      <c r="G15" s="714"/>
      <c r="H15" s="714"/>
      <c r="I15" s="714"/>
      <c r="J15" s="714"/>
      <c r="K15" s="714"/>
      <c r="L15" s="715"/>
      <c r="M15" s="171"/>
      <c r="N15" s="171" t="s">
        <v>2864</v>
      </c>
      <c r="O15" s="171"/>
    </row>
    <row r="16" spans="1:15" ht="54.75" customHeight="1" thickBot="1" x14ac:dyDescent="0.25">
      <c r="A16" s="243">
        <v>9</v>
      </c>
      <c r="B16" s="713" t="s">
        <v>2</v>
      </c>
      <c r="C16" s="713"/>
      <c r="D16" s="713"/>
      <c r="E16" s="594" t="s">
        <v>1561</v>
      </c>
      <c r="F16" s="594"/>
      <c r="G16" s="594"/>
      <c r="H16" s="594"/>
      <c r="I16" s="594"/>
      <c r="J16" s="594"/>
      <c r="K16" s="594"/>
      <c r="L16" s="595"/>
      <c r="M16" s="171"/>
      <c r="N16" s="171" t="s">
        <v>2864</v>
      </c>
      <c r="O16" s="171"/>
    </row>
    <row r="17" spans="1:16" ht="54.75" hidden="1" customHeight="1" outlineLevel="1" thickBot="1" x14ac:dyDescent="0.25">
      <c r="A17" s="178" t="s">
        <v>2887</v>
      </c>
      <c r="B17" s="718" t="s">
        <v>2888</v>
      </c>
      <c r="C17" s="718"/>
      <c r="D17" s="718"/>
      <c r="E17" s="1099" t="s">
        <v>3195</v>
      </c>
      <c r="F17" s="1099"/>
      <c r="G17" s="1099"/>
      <c r="H17" s="1099"/>
      <c r="I17" s="1099"/>
      <c r="J17" s="1099"/>
      <c r="K17" s="1099"/>
      <c r="L17" s="1100"/>
      <c r="M17" s="171"/>
      <c r="N17" s="171" t="s">
        <v>2889</v>
      </c>
      <c r="O17" s="171"/>
    </row>
    <row r="18" spans="1:16" ht="15" customHeight="1" collapsed="1" thickBot="1" x14ac:dyDescent="0.25">
      <c r="A18" s="731"/>
      <c r="B18" s="732"/>
      <c r="C18" s="732"/>
      <c r="D18" s="732"/>
      <c r="E18" s="732"/>
      <c r="F18" s="732"/>
      <c r="G18" s="732"/>
      <c r="H18" s="732"/>
      <c r="I18" s="732"/>
      <c r="J18" s="732"/>
      <c r="K18" s="732"/>
      <c r="L18" s="733"/>
      <c r="M18" s="171"/>
      <c r="N18" s="171"/>
      <c r="O18" s="171"/>
    </row>
    <row r="19" spans="1:16" ht="30" customHeight="1" x14ac:dyDescent="0.2">
      <c r="A19" s="707" t="s">
        <v>2890</v>
      </c>
      <c r="B19" s="708"/>
      <c r="C19" s="708"/>
      <c r="D19" s="708"/>
      <c r="E19" s="708"/>
      <c r="F19" s="708"/>
      <c r="G19" s="708"/>
      <c r="H19" s="708"/>
      <c r="I19" s="708"/>
      <c r="J19" s="708"/>
      <c r="K19" s="708"/>
      <c r="L19" s="709"/>
      <c r="M19" s="171"/>
      <c r="N19" s="171"/>
      <c r="O19" s="171"/>
    </row>
    <row r="20" spans="1:16" ht="41.25" customHeight="1" x14ac:dyDescent="0.2">
      <c r="A20" s="243">
        <v>10</v>
      </c>
      <c r="B20" s="700" t="s">
        <v>2891</v>
      </c>
      <c r="C20" s="700"/>
      <c r="D20" s="710" t="s">
        <v>2892</v>
      </c>
      <c r="E20" s="710"/>
      <c r="F20" s="710"/>
      <c r="G20" s="710"/>
      <c r="H20" s="710"/>
      <c r="I20" s="710"/>
      <c r="J20" s="710"/>
      <c r="K20" s="710"/>
      <c r="L20" s="711"/>
      <c r="M20" s="171"/>
      <c r="N20" s="171" t="s">
        <v>2864</v>
      </c>
      <c r="O20" s="171"/>
    </row>
    <row r="21" spans="1:16" ht="40.5" customHeight="1" thickBot="1" x14ac:dyDescent="0.25">
      <c r="A21" s="179">
        <v>11</v>
      </c>
      <c r="B21" s="793" t="s">
        <v>2893</v>
      </c>
      <c r="C21" s="793"/>
      <c r="D21" s="794" t="s">
        <v>2894</v>
      </c>
      <c r="E21" s="794"/>
      <c r="F21" s="794"/>
      <c r="G21" s="794"/>
      <c r="H21" s="794"/>
      <c r="I21" s="794"/>
      <c r="J21" s="794"/>
      <c r="K21" s="794"/>
      <c r="L21" s="795"/>
      <c r="M21" s="171"/>
      <c r="N21" s="171" t="s">
        <v>2864</v>
      </c>
      <c r="O21" s="171"/>
    </row>
    <row r="22" spans="1:16" ht="15" customHeight="1" thickBot="1" x14ac:dyDescent="0.25">
      <c r="A22" s="676"/>
      <c r="B22" s="676"/>
      <c r="C22" s="676"/>
      <c r="D22" s="676"/>
      <c r="E22" s="676"/>
      <c r="F22" s="676"/>
      <c r="G22" s="676"/>
      <c r="H22" s="676"/>
      <c r="I22" s="676"/>
      <c r="J22" s="676"/>
      <c r="K22" s="676"/>
      <c r="L22" s="676"/>
      <c r="M22" s="171"/>
      <c r="N22" s="171"/>
      <c r="O22" s="171"/>
    </row>
    <row r="23" spans="1:16" ht="30" customHeight="1" x14ac:dyDescent="0.2">
      <c r="A23" s="239">
        <v>12</v>
      </c>
      <c r="B23" s="697" t="s">
        <v>2895</v>
      </c>
      <c r="C23" s="697"/>
      <c r="D23" s="698" t="s">
        <v>2896</v>
      </c>
      <c r="E23" s="698"/>
      <c r="F23" s="698"/>
      <c r="G23" s="698"/>
      <c r="H23" s="698"/>
      <c r="I23" s="698"/>
      <c r="J23" s="698"/>
      <c r="K23" s="698"/>
      <c r="L23" s="699"/>
      <c r="M23" s="171"/>
      <c r="N23" s="171" t="s">
        <v>2864</v>
      </c>
      <c r="O23" s="171"/>
    </row>
    <row r="24" spans="1:16" ht="30" customHeight="1" x14ac:dyDescent="0.2">
      <c r="A24" s="240">
        <v>13</v>
      </c>
      <c r="B24" s="700" t="s">
        <v>2897</v>
      </c>
      <c r="C24" s="700"/>
      <c r="D24" s="701" t="s">
        <v>2898</v>
      </c>
      <c r="E24" s="701"/>
      <c r="F24" s="701"/>
      <c r="G24" s="701"/>
      <c r="H24" s="701"/>
      <c r="I24" s="701"/>
      <c r="J24" s="701"/>
      <c r="K24" s="701"/>
      <c r="L24" s="702"/>
      <c r="M24" s="171"/>
      <c r="N24" s="171" t="s">
        <v>2864</v>
      </c>
      <c r="O24" s="171"/>
    </row>
    <row r="25" spans="1:16" ht="63" customHeight="1" x14ac:dyDescent="0.2">
      <c r="A25" s="240">
        <v>14</v>
      </c>
      <c r="B25" s="700" t="s">
        <v>2899</v>
      </c>
      <c r="C25" s="700"/>
      <c r="D25" s="701" t="s">
        <v>2900</v>
      </c>
      <c r="E25" s="701"/>
      <c r="F25" s="701"/>
      <c r="G25" s="701"/>
      <c r="H25" s="701"/>
      <c r="I25" s="701"/>
      <c r="J25" s="701"/>
      <c r="K25" s="701"/>
      <c r="L25" s="702"/>
      <c r="M25" s="171"/>
      <c r="N25" s="171" t="s">
        <v>2864</v>
      </c>
      <c r="O25" s="171"/>
    </row>
    <row r="26" spans="1:16" ht="77.25" customHeight="1" x14ac:dyDescent="0.2">
      <c r="A26" s="258">
        <v>15</v>
      </c>
      <c r="B26" s="700" t="s">
        <v>2901</v>
      </c>
      <c r="C26" s="700"/>
      <c r="D26" s="765" t="s">
        <v>3212</v>
      </c>
      <c r="E26" s="765"/>
      <c r="F26" s="765"/>
      <c r="G26" s="765"/>
      <c r="H26" s="765"/>
      <c r="I26" s="765"/>
      <c r="J26" s="765"/>
      <c r="K26" s="765"/>
      <c r="L26" s="766"/>
      <c r="M26" s="256"/>
      <c r="N26" s="171" t="s">
        <v>2864</v>
      </c>
      <c r="O26" s="171"/>
    </row>
    <row r="27" spans="1:16" s="184" customFormat="1" ht="258" customHeight="1" x14ac:dyDescent="0.2">
      <c r="A27" s="258">
        <v>16</v>
      </c>
      <c r="B27" s="700" t="s">
        <v>2903</v>
      </c>
      <c r="C27" s="700"/>
      <c r="D27" s="790" t="s">
        <v>3196</v>
      </c>
      <c r="E27" s="791"/>
      <c r="F27" s="791"/>
      <c r="G27" s="791"/>
      <c r="H27" s="791"/>
      <c r="I27" s="791"/>
      <c r="J27" s="791"/>
      <c r="K27" s="791"/>
      <c r="L27" s="792"/>
      <c r="M27" s="171"/>
      <c r="N27" s="182" t="s">
        <v>2905</v>
      </c>
      <c r="O27" s="182"/>
      <c r="P27" s="207"/>
    </row>
    <row r="28" spans="1:16" ht="136.5" customHeight="1" x14ac:dyDescent="0.2">
      <c r="A28" s="258">
        <v>17</v>
      </c>
      <c r="B28" s="769" t="s">
        <v>2906</v>
      </c>
      <c r="C28" s="719"/>
      <c r="D28" s="770" t="s">
        <v>3197</v>
      </c>
      <c r="E28" s="770"/>
      <c r="F28" s="770"/>
      <c r="G28" s="770"/>
      <c r="H28" s="770"/>
      <c r="I28" s="770"/>
      <c r="J28" s="770"/>
      <c r="K28" s="770"/>
      <c r="L28" s="771"/>
      <c r="M28" s="171"/>
      <c r="N28" s="171" t="s">
        <v>2864</v>
      </c>
      <c r="O28" s="171"/>
    </row>
    <row r="29" spans="1:16" ht="66" customHeight="1" thickBot="1" x14ac:dyDescent="0.25">
      <c r="A29" s="258">
        <v>18</v>
      </c>
      <c r="B29" s="662" t="s">
        <v>2908</v>
      </c>
      <c r="C29" s="662"/>
      <c r="D29" s="1093" t="s">
        <v>3198</v>
      </c>
      <c r="E29" s="1093"/>
      <c r="F29" s="1093"/>
      <c r="G29" s="1093"/>
      <c r="H29" s="1093"/>
      <c r="I29" s="1093"/>
      <c r="J29" s="1093"/>
      <c r="K29" s="1093"/>
      <c r="L29" s="1094"/>
      <c r="M29" s="171"/>
      <c r="N29" s="171" t="s">
        <v>2864</v>
      </c>
      <c r="O29" s="171"/>
    </row>
    <row r="30" spans="1:16" ht="15.75" customHeight="1" thickBot="1" x14ac:dyDescent="0.25">
      <c r="A30" s="1095"/>
      <c r="B30" s="1095"/>
      <c r="C30" s="1095"/>
      <c r="D30" s="1095"/>
      <c r="E30" s="1095"/>
      <c r="F30" s="1095"/>
      <c r="G30" s="1095"/>
      <c r="H30" s="1095"/>
      <c r="I30" s="1095"/>
      <c r="J30" s="1095"/>
      <c r="K30" s="1095"/>
      <c r="L30" s="1095"/>
      <c r="M30" s="171"/>
      <c r="N30" s="171"/>
      <c r="O30" s="171"/>
    </row>
    <row r="31" spans="1:16" ht="35.25" customHeight="1" x14ac:dyDescent="0.2">
      <c r="A31" s="258">
        <v>19</v>
      </c>
      <c r="B31" s="692" t="s">
        <v>2910</v>
      </c>
      <c r="C31" s="692"/>
      <c r="D31" s="1096" t="s">
        <v>3199</v>
      </c>
      <c r="E31" s="1097"/>
      <c r="F31" s="1097"/>
      <c r="G31" s="1097"/>
      <c r="H31" s="1097"/>
      <c r="I31" s="1097"/>
      <c r="J31" s="1097"/>
      <c r="K31" s="1097"/>
      <c r="L31" s="1098"/>
      <c r="M31" s="171"/>
      <c r="N31" s="171" t="s">
        <v>2864</v>
      </c>
      <c r="O31" s="171"/>
    </row>
    <row r="32" spans="1:16" ht="54" customHeight="1" x14ac:dyDescent="0.2">
      <c r="A32" s="258">
        <v>20</v>
      </c>
      <c r="B32" s="661" t="s">
        <v>2912</v>
      </c>
      <c r="C32" s="661"/>
      <c r="D32" s="770" t="s">
        <v>3369</v>
      </c>
      <c r="E32" s="770"/>
      <c r="F32" s="770"/>
      <c r="G32" s="770"/>
      <c r="H32" s="770"/>
      <c r="I32" s="770"/>
      <c r="J32" s="770"/>
      <c r="K32" s="770"/>
      <c r="L32" s="771"/>
      <c r="M32" s="171"/>
      <c r="N32" s="171" t="s">
        <v>2914</v>
      </c>
      <c r="O32" s="171"/>
    </row>
    <row r="33" spans="1:18" ht="166.5" customHeight="1" thickBot="1" x14ac:dyDescent="0.25">
      <c r="A33" s="258">
        <v>21</v>
      </c>
      <c r="B33" s="700" t="s">
        <v>2915</v>
      </c>
      <c r="C33" s="700"/>
      <c r="D33" s="770" t="s">
        <v>3200</v>
      </c>
      <c r="E33" s="770"/>
      <c r="F33" s="770"/>
      <c r="G33" s="770"/>
      <c r="H33" s="770"/>
      <c r="I33" s="770"/>
      <c r="J33" s="770"/>
      <c r="K33" s="770"/>
      <c r="L33" s="771"/>
      <c r="M33" s="171"/>
      <c r="N33" s="171" t="s">
        <v>2864</v>
      </c>
      <c r="O33" s="171"/>
    </row>
    <row r="34" spans="1:18" ht="73.5" hidden="1" customHeight="1" outlineLevel="1" thickBot="1" x14ac:dyDescent="0.25">
      <c r="A34" s="264" t="s">
        <v>2916</v>
      </c>
      <c r="B34" s="1087" t="s">
        <v>2917</v>
      </c>
      <c r="C34" s="1087"/>
      <c r="D34" s="770" t="s">
        <v>3201</v>
      </c>
      <c r="E34" s="1088"/>
      <c r="F34" s="1088"/>
      <c r="G34" s="1088"/>
      <c r="H34" s="1088"/>
      <c r="I34" s="1088"/>
      <c r="J34" s="1088"/>
      <c r="K34" s="1088"/>
      <c r="L34" s="1089"/>
      <c r="M34" s="171"/>
      <c r="N34" s="171" t="s">
        <v>2919</v>
      </c>
      <c r="O34" s="171"/>
    </row>
    <row r="35" spans="1:18" ht="310.5" hidden="1" customHeight="1" outlineLevel="1" thickBot="1" x14ac:dyDescent="0.25">
      <c r="A35" s="264" t="s">
        <v>2920</v>
      </c>
      <c r="B35" s="1090" t="s">
        <v>2921</v>
      </c>
      <c r="C35" s="1090"/>
      <c r="D35" s="1091" t="s">
        <v>3202</v>
      </c>
      <c r="E35" s="1091"/>
      <c r="F35" s="1091"/>
      <c r="G35" s="1091"/>
      <c r="H35" s="1091"/>
      <c r="I35" s="1091"/>
      <c r="J35" s="1091"/>
      <c r="K35" s="1091"/>
      <c r="L35" s="1092"/>
      <c r="M35" s="171"/>
      <c r="N35" s="171" t="s">
        <v>2923</v>
      </c>
      <c r="O35" s="171"/>
    </row>
    <row r="36" spans="1:18" ht="13.5" collapsed="1" thickBot="1" x14ac:dyDescent="0.25">
      <c r="A36" s="676"/>
      <c r="B36" s="676"/>
      <c r="C36" s="676"/>
      <c r="D36" s="676"/>
      <c r="E36" s="676"/>
      <c r="F36" s="676"/>
      <c r="G36" s="676"/>
      <c r="H36" s="676"/>
      <c r="I36" s="676"/>
      <c r="J36" s="676"/>
      <c r="K36" s="676"/>
      <c r="L36" s="676"/>
      <c r="M36" s="171"/>
      <c r="N36" s="171"/>
      <c r="O36" s="171"/>
    </row>
    <row r="37" spans="1:18" ht="60" customHeight="1" x14ac:dyDescent="0.2">
      <c r="A37" s="187">
        <v>22</v>
      </c>
      <c r="B37" s="678" t="s">
        <v>3077</v>
      </c>
      <c r="C37" s="678"/>
      <c r="D37" s="679" t="s">
        <v>2925</v>
      </c>
      <c r="E37" s="679"/>
      <c r="F37" s="681" t="s">
        <v>2825</v>
      </c>
      <c r="G37" s="681"/>
      <c r="H37" s="682" t="s">
        <v>2926</v>
      </c>
      <c r="I37" s="683"/>
      <c r="J37" s="684" t="s">
        <v>3079</v>
      </c>
      <c r="K37" s="685"/>
      <c r="L37" s="686"/>
      <c r="M37" s="171"/>
      <c r="N37" s="171" t="s">
        <v>2928</v>
      </c>
      <c r="O37" s="171"/>
    </row>
    <row r="38" spans="1:18" ht="60" customHeight="1" thickBot="1" x14ac:dyDescent="0.25">
      <c r="A38" s="179">
        <v>23</v>
      </c>
      <c r="B38" s="672" t="s">
        <v>2929</v>
      </c>
      <c r="C38" s="673"/>
      <c r="D38" s="1086" t="s">
        <v>2825</v>
      </c>
      <c r="E38" s="674"/>
      <c r="F38" s="674"/>
      <c r="G38" s="674"/>
      <c r="H38" s="674"/>
      <c r="I38" s="674"/>
      <c r="J38" s="674"/>
      <c r="K38" s="674"/>
      <c r="L38" s="675"/>
      <c r="M38" s="171"/>
      <c r="N38" s="171" t="s">
        <v>2930</v>
      </c>
      <c r="O38" s="171"/>
      <c r="P38" s="192"/>
      <c r="Q38" s="209"/>
    </row>
    <row r="39" spans="1:18" ht="15" customHeight="1" thickBot="1" x14ac:dyDescent="0.25">
      <c r="A39" s="676"/>
      <c r="B39" s="676"/>
      <c r="C39" s="676"/>
      <c r="D39" s="676"/>
      <c r="E39" s="676"/>
      <c r="F39" s="676"/>
      <c r="G39" s="676"/>
      <c r="H39" s="676"/>
      <c r="I39" s="676"/>
      <c r="J39" s="676"/>
      <c r="K39" s="676"/>
      <c r="L39" s="676"/>
      <c r="M39" s="171"/>
      <c r="N39" s="171"/>
      <c r="O39" s="171"/>
      <c r="P39" s="192"/>
      <c r="Q39" s="192"/>
    </row>
    <row r="40" spans="1:18" ht="30" customHeight="1" x14ac:dyDescent="0.2">
      <c r="A40" s="677" t="s">
        <v>3104</v>
      </c>
      <c r="B40" s="666"/>
      <c r="C40" s="666"/>
      <c r="D40" s="190" t="s">
        <v>2931</v>
      </c>
      <c r="E40" s="190">
        <v>2017</v>
      </c>
      <c r="F40" s="190">
        <v>2018</v>
      </c>
      <c r="G40" s="190">
        <v>2019</v>
      </c>
      <c r="H40" s="190">
        <v>2020</v>
      </c>
      <c r="I40" s="190">
        <v>2021</v>
      </c>
      <c r="J40" s="190">
        <v>2022</v>
      </c>
      <c r="K40" s="190">
        <v>2023</v>
      </c>
      <c r="L40" s="191" t="s">
        <v>2932</v>
      </c>
      <c r="M40" s="171"/>
      <c r="N40" s="171"/>
      <c r="O40" s="171"/>
      <c r="P40" s="192"/>
      <c r="Q40" s="192"/>
      <c r="R40" s="192"/>
    </row>
    <row r="41" spans="1:18" ht="45" customHeight="1" x14ac:dyDescent="0.25">
      <c r="A41" s="240">
        <v>24</v>
      </c>
      <c r="B41" s="661" t="s">
        <v>2933</v>
      </c>
      <c r="C41" s="661"/>
      <c r="D41" s="315">
        <v>0</v>
      </c>
      <c r="E41" s="315">
        <v>0</v>
      </c>
      <c r="F41" s="315">
        <v>0</v>
      </c>
      <c r="G41" s="315">
        <v>7000000</v>
      </c>
      <c r="H41" s="315">
        <v>0</v>
      </c>
      <c r="I41" s="315">
        <v>0</v>
      </c>
      <c r="J41" s="315">
        <v>0</v>
      </c>
      <c r="K41" s="315">
        <v>0</v>
      </c>
      <c r="L41" s="293">
        <f>SUM(D41:K41)</f>
        <v>7000000</v>
      </c>
      <c r="M41" s="260">
        <f>K49+225000</f>
        <v>6725000</v>
      </c>
      <c r="N41" s="171" t="s">
        <v>2934</v>
      </c>
      <c r="O41" s="171"/>
      <c r="P41" s="192"/>
      <c r="Q41" s="192"/>
      <c r="R41" s="192"/>
    </row>
    <row r="42" spans="1:18" ht="45" customHeight="1" x14ac:dyDescent="0.25">
      <c r="A42" s="240">
        <v>25</v>
      </c>
      <c r="B42" s="661" t="s">
        <v>2935</v>
      </c>
      <c r="C42" s="661"/>
      <c r="D42" s="315">
        <v>0</v>
      </c>
      <c r="E42" s="315">
        <v>0</v>
      </c>
      <c r="F42" s="315">
        <v>0</v>
      </c>
      <c r="G42" s="315">
        <v>7000000</v>
      </c>
      <c r="H42" s="315">
        <v>0</v>
      </c>
      <c r="I42" s="315">
        <v>0</v>
      </c>
      <c r="J42" s="315">
        <v>0</v>
      </c>
      <c r="K42" s="315">
        <v>0</v>
      </c>
      <c r="L42" s="293">
        <f>SUM(D42:K42)</f>
        <v>7000000</v>
      </c>
      <c r="M42" s="261">
        <v>125000</v>
      </c>
      <c r="N42" s="171" t="s">
        <v>2936</v>
      </c>
      <c r="O42" s="171"/>
      <c r="P42" s="192"/>
      <c r="Q42" s="192"/>
      <c r="R42" s="192"/>
    </row>
    <row r="43" spans="1:18" ht="45" hidden="1" customHeight="1" outlineLevel="1" x14ac:dyDescent="0.2">
      <c r="A43" s="193" t="s">
        <v>2937</v>
      </c>
      <c r="B43" s="660" t="s">
        <v>2938</v>
      </c>
      <c r="C43" s="660"/>
      <c r="D43" s="315">
        <v>0</v>
      </c>
      <c r="E43" s="315">
        <v>0</v>
      </c>
      <c r="F43" s="315">
        <v>0</v>
      </c>
      <c r="G43" s="315">
        <v>7000000</v>
      </c>
      <c r="H43" s="315">
        <v>0</v>
      </c>
      <c r="I43" s="315">
        <v>0</v>
      </c>
      <c r="J43" s="315">
        <v>0</v>
      </c>
      <c r="K43" s="315">
        <v>0</v>
      </c>
      <c r="L43" s="293">
        <f>SUM(D43:K43)</f>
        <v>7000000</v>
      </c>
      <c r="M43" s="171"/>
      <c r="N43" s="171" t="s">
        <v>2939</v>
      </c>
      <c r="O43" s="171"/>
      <c r="R43" s="192"/>
    </row>
    <row r="44" spans="1:18" ht="45" customHeight="1" collapsed="1" x14ac:dyDescent="0.2">
      <c r="A44" s="240">
        <v>26</v>
      </c>
      <c r="B44" s="661" t="s">
        <v>2940</v>
      </c>
      <c r="C44" s="661"/>
      <c r="D44" s="315">
        <f t="shared" ref="D44:F44" si="0">D43*85%</f>
        <v>0</v>
      </c>
      <c r="E44" s="315">
        <f t="shared" si="0"/>
        <v>0</v>
      </c>
      <c r="F44" s="315">
        <f t="shared" si="0"/>
        <v>0</v>
      </c>
      <c r="G44" s="315">
        <f>G43*85%</f>
        <v>5950000</v>
      </c>
      <c r="H44" s="315">
        <f>H43*85%</f>
        <v>0</v>
      </c>
      <c r="I44" s="315">
        <f>I43*85%</f>
        <v>0</v>
      </c>
      <c r="J44" s="315">
        <f t="shared" ref="J44:K44" si="1">J43*85%</f>
        <v>0</v>
      </c>
      <c r="K44" s="315">
        <f t="shared" si="1"/>
        <v>0</v>
      </c>
      <c r="L44" s="293">
        <f>SUM(D44:K44)</f>
        <v>5950000</v>
      </c>
      <c r="M44" s="194">
        <f>G41-G44</f>
        <v>1050000</v>
      </c>
      <c r="N44" s="171" t="s">
        <v>2941</v>
      </c>
      <c r="O44" s="171"/>
      <c r="P44" s="210"/>
    </row>
    <row r="45" spans="1:18" ht="45" customHeight="1" thickBot="1" x14ac:dyDescent="0.25">
      <c r="A45" s="179">
        <v>27</v>
      </c>
      <c r="B45" s="662" t="s">
        <v>2942</v>
      </c>
      <c r="C45" s="662"/>
      <c r="D45" s="285">
        <v>0</v>
      </c>
      <c r="E45" s="285">
        <v>0</v>
      </c>
      <c r="F45" s="285">
        <v>0</v>
      </c>
      <c r="G45" s="285">
        <f t="shared" ref="G45" si="2">G44/G42</f>
        <v>0.85</v>
      </c>
      <c r="H45" s="285">
        <v>0</v>
      </c>
      <c r="I45" s="285">
        <v>0</v>
      </c>
      <c r="J45" s="285">
        <v>0</v>
      </c>
      <c r="K45" s="285">
        <v>0</v>
      </c>
      <c r="L45" s="196">
        <f>L44/L42</f>
        <v>0.85</v>
      </c>
      <c r="M45" s="194">
        <f>H41-H44</f>
        <v>0</v>
      </c>
      <c r="N45" s="171" t="s">
        <v>2864</v>
      </c>
      <c r="O45" s="171"/>
    </row>
    <row r="46" spans="1:18" ht="13.5" thickBot="1" x14ac:dyDescent="0.25">
      <c r="A46" s="663"/>
      <c r="B46" s="663"/>
      <c r="C46" s="663"/>
      <c r="D46" s="663"/>
      <c r="E46" s="663"/>
      <c r="F46" s="663"/>
      <c r="G46" s="663"/>
      <c r="H46" s="663"/>
      <c r="I46" s="663"/>
      <c r="J46" s="663"/>
      <c r="K46" s="663"/>
      <c r="L46" s="663"/>
      <c r="M46" s="171"/>
      <c r="N46" s="171"/>
      <c r="O46" s="171"/>
    </row>
    <row r="47" spans="1:18" ht="30" customHeight="1" x14ac:dyDescent="0.2">
      <c r="A47" s="664">
        <v>28</v>
      </c>
      <c r="B47" s="666" t="s">
        <v>2943</v>
      </c>
      <c r="C47" s="666"/>
      <c r="D47" s="666"/>
      <c r="E47" s="666"/>
      <c r="F47" s="666"/>
      <c r="G47" s="666"/>
      <c r="H47" s="666"/>
      <c r="I47" s="666"/>
      <c r="J47" s="666"/>
      <c r="K47" s="666"/>
      <c r="L47" s="667"/>
      <c r="M47" s="248">
        <f>I41-I44</f>
        <v>0</v>
      </c>
      <c r="N47" s="171" t="s">
        <v>2864</v>
      </c>
      <c r="O47" s="171"/>
    </row>
    <row r="48" spans="1:18" ht="30" customHeight="1" x14ac:dyDescent="0.2">
      <c r="A48" s="665"/>
      <c r="B48" s="668" t="s">
        <v>2944</v>
      </c>
      <c r="C48" s="668"/>
      <c r="D48" s="647" t="s">
        <v>2945</v>
      </c>
      <c r="E48" s="669"/>
      <c r="F48" s="669"/>
      <c r="G48" s="669"/>
      <c r="H48" s="669"/>
      <c r="I48" s="669"/>
      <c r="J48" s="648"/>
      <c r="K48" s="647" t="s">
        <v>2946</v>
      </c>
      <c r="L48" s="670"/>
      <c r="M48" s="248">
        <f>I41-I44</f>
        <v>0</v>
      </c>
      <c r="N48" s="171"/>
      <c r="O48" s="171"/>
    </row>
    <row r="49" spans="1:16" ht="46.5" customHeight="1" x14ac:dyDescent="0.2">
      <c r="A49" s="665"/>
      <c r="B49" s="671" t="s">
        <v>3203</v>
      </c>
      <c r="C49" s="671"/>
      <c r="D49" s="752" t="s">
        <v>3204</v>
      </c>
      <c r="E49" s="753"/>
      <c r="F49" s="753"/>
      <c r="G49" s="753"/>
      <c r="H49" s="753"/>
      <c r="I49" s="753"/>
      <c r="J49" s="754"/>
      <c r="K49" s="755">
        <v>6500000</v>
      </c>
      <c r="L49" s="756"/>
      <c r="M49" s="188"/>
      <c r="N49" s="171"/>
      <c r="O49" s="188"/>
      <c r="P49" s="192"/>
    </row>
    <row r="50" spans="1:16" ht="45.75" customHeight="1" thickBot="1" x14ac:dyDescent="0.25">
      <c r="A50" s="665"/>
      <c r="B50" s="1081" t="s">
        <v>3205</v>
      </c>
      <c r="C50" s="1082"/>
      <c r="D50" s="1083" t="s">
        <v>3206</v>
      </c>
      <c r="E50" s="1084"/>
      <c r="F50" s="1084"/>
      <c r="G50" s="1084"/>
      <c r="H50" s="1084"/>
      <c r="I50" s="1084"/>
      <c r="J50" s="1085"/>
      <c r="K50" s="755">
        <v>500000</v>
      </c>
      <c r="L50" s="756"/>
      <c r="M50" s="188"/>
      <c r="N50" s="171"/>
      <c r="O50" s="188"/>
      <c r="P50" s="192"/>
    </row>
    <row r="51" spans="1:16" ht="30" customHeight="1" x14ac:dyDescent="0.2">
      <c r="A51" s="664">
        <v>29</v>
      </c>
      <c r="B51" s="758" t="s">
        <v>2951</v>
      </c>
      <c r="C51" s="758"/>
      <c r="D51" s="758"/>
      <c r="E51" s="758"/>
      <c r="F51" s="758"/>
      <c r="G51" s="758"/>
      <c r="H51" s="758"/>
      <c r="I51" s="758"/>
      <c r="J51" s="758"/>
      <c r="K51" s="758"/>
      <c r="L51" s="759"/>
      <c r="M51" s="171"/>
      <c r="N51" s="171" t="s">
        <v>2952</v>
      </c>
      <c r="O51" s="171"/>
    </row>
    <row r="52" spans="1:16" ht="42.75" customHeight="1" x14ac:dyDescent="0.2">
      <c r="A52" s="665"/>
      <c r="B52" s="1007" t="s">
        <v>2953</v>
      </c>
      <c r="C52" s="761"/>
      <c r="D52" s="762"/>
      <c r="E52" s="1007" t="s">
        <v>2954</v>
      </c>
      <c r="F52" s="762"/>
      <c r="G52" s="1007" t="s">
        <v>2955</v>
      </c>
      <c r="H52" s="762"/>
      <c r="I52" s="647" t="s">
        <v>2956</v>
      </c>
      <c r="J52" s="648"/>
      <c r="K52" s="1023" t="s">
        <v>2957</v>
      </c>
      <c r="L52" s="772"/>
      <c r="M52" s="171"/>
      <c r="N52" s="171"/>
      <c r="O52" s="171"/>
    </row>
    <row r="53" spans="1:16" ht="38.25" customHeight="1" outlineLevel="1" x14ac:dyDescent="0.2">
      <c r="A53" s="665"/>
      <c r="B53" s="651"/>
      <c r="C53" s="652"/>
      <c r="D53" s="653"/>
      <c r="E53" s="241"/>
      <c r="F53" s="242"/>
      <c r="G53" s="241"/>
      <c r="H53" s="242"/>
      <c r="I53" s="749" t="s">
        <v>2959</v>
      </c>
      <c r="J53" s="750"/>
      <c r="K53" s="241"/>
      <c r="L53" s="201"/>
      <c r="M53" s="171"/>
      <c r="N53" s="171"/>
      <c r="O53" s="171"/>
    </row>
    <row r="54" spans="1:16" ht="31.5" customHeight="1" x14ac:dyDescent="0.2">
      <c r="A54" s="665"/>
      <c r="B54" s="635" t="s">
        <v>2960</v>
      </c>
      <c r="C54" s="636"/>
      <c r="D54" s="637"/>
      <c r="E54" s="638" t="s">
        <v>2961</v>
      </c>
      <c r="F54" s="639"/>
      <c r="G54" s="638" t="s">
        <v>2962</v>
      </c>
      <c r="H54" s="639"/>
      <c r="I54" s="655">
        <v>40300</v>
      </c>
      <c r="J54" s="362"/>
      <c r="K54" s="640" t="s">
        <v>2963</v>
      </c>
      <c r="L54" s="641"/>
      <c r="M54" s="171"/>
      <c r="N54" s="171"/>
      <c r="O54" s="171"/>
    </row>
    <row r="55" spans="1:16" ht="41.25" customHeight="1" x14ac:dyDescent="0.2">
      <c r="A55" s="665"/>
      <c r="B55" s="635" t="s">
        <v>2965</v>
      </c>
      <c r="C55" s="636"/>
      <c r="D55" s="637"/>
      <c r="E55" s="638" t="s">
        <v>2966</v>
      </c>
      <c r="F55" s="639"/>
      <c r="G55" s="638" t="s">
        <v>2967</v>
      </c>
      <c r="H55" s="639"/>
      <c r="I55" s="1080">
        <v>1</v>
      </c>
      <c r="J55" s="362"/>
      <c r="K55" s="638" t="s">
        <v>2968</v>
      </c>
      <c r="L55" s="654"/>
      <c r="M55" s="171"/>
      <c r="N55" s="171"/>
      <c r="O55" s="171"/>
    </row>
    <row r="56" spans="1:16" ht="51.75" customHeight="1" x14ac:dyDescent="0.2">
      <c r="A56" s="665"/>
      <c r="B56" s="635" t="s">
        <v>2969</v>
      </c>
      <c r="C56" s="636"/>
      <c r="D56" s="637"/>
      <c r="E56" s="638" t="s">
        <v>2966</v>
      </c>
      <c r="F56" s="639"/>
      <c r="G56" s="638" t="s">
        <v>2967</v>
      </c>
      <c r="H56" s="639"/>
      <c r="I56" s="1080">
        <v>1</v>
      </c>
      <c r="J56" s="362"/>
      <c r="K56" s="638" t="s">
        <v>2968</v>
      </c>
      <c r="L56" s="654"/>
      <c r="M56" s="171"/>
      <c r="N56" s="171"/>
      <c r="O56" s="171"/>
    </row>
    <row r="57" spans="1:16" ht="36.75" customHeight="1" x14ac:dyDescent="0.2">
      <c r="A57" s="665"/>
      <c r="B57" s="635" t="s">
        <v>2970</v>
      </c>
      <c r="C57" s="636"/>
      <c r="D57" s="637"/>
      <c r="E57" s="638" t="s">
        <v>2966</v>
      </c>
      <c r="F57" s="639"/>
      <c r="G57" s="638" t="s">
        <v>2971</v>
      </c>
      <c r="H57" s="639"/>
      <c r="I57" s="655">
        <v>6500000</v>
      </c>
      <c r="J57" s="362"/>
      <c r="K57" s="640" t="s">
        <v>2972</v>
      </c>
      <c r="L57" s="641"/>
      <c r="M57" s="244"/>
      <c r="N57" s="171"/>
      <c r="O57" s="171"/>
    </row>
    <row r="58" spans="1:16" ht="41.25" customHeight="1" x14ac:dyDescent="0.2">
      <c r="A58" s="665"/>
      <c r="B58" s="635" t="s">
        <v>2973</v>
      </c>
      <c r="C58" s="636"/>
      <c r="D58" s="637"/>
      <c r="E58" s="638" t="s">
        <v>2961</v>
      </c>
      <c r="F58" s="639"/>
      <c r="G58" s="638" t="s">
        <v>2974</v>
      </c>
      <c r="H58" s="639"/>
      <c r="I58" s="655">
        <v>0</v>
      </c>
      <c r="J58" s="615"/>
      <c r="K58" s="640" t="s">
        <v>2964</v>
      </c>
      <c r="L58" s="641"/>
      <c r="M58" s="171"/>
      <c r="N58" s="171"/>
      <c r="O58" s="171"/>
    </row>
    <row r="59" spans="1:16" ht="30" customHeight="1" x14ac:dyDescent="0.2">
      <c r="A59" s="665"/>
      <c r="B59" s="635" t="s">
        <v>2975</v>
      </c>
      <c r="C59" s="636"/>
      <c r="D59" s="637"/>
      <c r="E59" s="638" t="s">
        <v>2961</v>
      </c>
      <c r="F59" s="639"/>
      <c r="G59" s="638" t="s">
        <v>2974</v>
      </c>
      <c r="H59" s="639"/>
      <c r="I59" s="1080">
        <v>0</v>
      </c>
      <c r="J59" s="615"/>
      <c r="K59" s="640" t="s">
        <v>2964</v>
      </c>
      <c r="L59" s="641"/>
      <c r="M59" s="171"/>
      <c r="N59" s="171"/>
      <c r="O59" s="171"/>
    </row>
    <row r="60" spans="1:16" ht="41.25" customHeight="1" thickBot="1" x14ac:dyDescent="0.25">
      <c r="A60" s="665"/>
      <c r="B60" s="642" t="s">
        <v>2976</v>
      </c>
      <c r="C60" s="643"/>
      <c r="D60" s="644"/>
      <c r="E60" s="645" t="s">
        <v>2966</v>
      </c>
      <c r="F60" s="646"/>
      <c r="G60" s="645" t="s">
        <v>2967</v>
      </c>
      <c r="H60" s="646"/>
      <c r="I60" s="1104">
        <v>0</v>
      </c>
      <c r="J60" s="617"/>
      <c r="K60" s="640" t="s">
        <v>2964</v>
      </c>
      <c r="L60" s="641"/>
      <c r="M60" s="171"/>
      <c r="N60" s="171"/>
      <c r="O60" s="171"/>
    </row>
    <row r="61" spans="1:16" ht="15" customHeight="1" thickBot="1" x14ac:dyDescent="0.25">
      <c r="A61" s="631"/>
      <c r="B61" s="631"/>
      <c r="C61" s="631"/>
      <c r="D61" s="631"/>
      <c r="E61" s="631"/>
      <c r="F61" s="631"/>
      <c r="G61" s="631"/>
      <c r="H61" s="631"/>
      <c r="I61" s="631"/>
      <c r="J61" s="631"/>
      <c r="K61" s="631"/>
      <c r="L61" s="631"/>
      <c r="M61" s="171"/>
      <c r="N61" s="171"/>
      <c r="O61" s="171"/>
    </row>
    <row r="62" spans="1:16" ht="30" customHeight="1" thickBot="1" x14ac:dyDescent="0.25">
      <c r="A62" s="203">
        <v>30</v>
      </c>
      <c r="B62" s="632" t="s">
        <v>2977</v>
      </c>
      <c r="C62" s="632"/>
      <c r="D62" s="633" t="s">
        <v>2978</v>
      </c>
      <c r="E62" s="633"/>
      <c r="F62" s="633"/>
      <c r="G62" s="633"/>
      <c r="H62" s="633"/>
      <c r="I62" s="633"/>
      <c r="J62" s="633"/>
      <c r="K62" s="633"/>
      <c r="L62" s="634"/>
      <c r="M62" s="171"/>
      <c r="N62" s="171"/>
      <c r="O62" s="171"/>
    </row>
    <row r="65" spans="1:1" x14ac:dyDescent="0.2">
      <c r="A65" s="204" t="s">
        <v>2979</v>
      </c>
    </row>
    <row r="66" spans="1:1" x14ac:dyDescent="0.2">
      <c r="A66" s="204" t="s">
        <v>14</v>
      </c>
    </row>
    <row r="67" spans="1:1" x14ac:dyDescent="0.2">
      <c r="A67" s="204" t="s">
        <v>2980</v>
      </c>
    </row>
    <row r="68" spans="1:1" x14ac:dyDescent="0.2">
      <c r="A68" s="204" t="s">
        <v>2981</v>
      </c>
    </row>
    <row r="69" spans="1:1" x14ac:dyDescent="0.2">
      <c r="A69" s="204" t="s">
        <v>2982</v>
      </c>
    </row>
    <row r="70" spans="1:1" x14ac:dyDescent="0.2">
      <c r="A70" s="204" t="s">
        <v>2983</v>
      </c>
    </row>
    <row r="71" spans="1:1" x14ac:dyDescent="0.2">
      <c r="A71" s="204" t="s">
        <v>2984</v>
      </c>
    </row>
    <row r="72" spans="1:1" x14ac:dyDescent="0.2">
      <c r="A72" s="204" t="s">
        <v>2985</v>
      </c>
    </row>
    <row r="73" spans="1:1" x14ac:dyDescent="0.2">
      <c r="A73" s="204" t="s">
        <v>2986</v>
      </c>
    </row>
    <row r="74" spans="1:1" x14ac:dyDescent="0.2">
      <c r="A74" s="204" t="s">
        <v>2987</v>
      </c>
    </row>
    <row r="75" spans="1:1" x14ac:dyDescent="0.2">
      <c r="A75" s="204" t="s">
        <v>2988</v>
      </c>
    </row>
    <row r="76" spans="1:1" x14ac:dyDescent="0.2">
      <c r="A76" s="204" t="s">
        <v>2989</v>
      </c>
    </row>
    <row r="77" spans="1:1" x14ac:dyDescent="0.2">
      <c r="A77" s="204" t="s">
        <v>2990</v>
      </c>
    </row>
    <row r="78" spans="1:1" x14ac:dyDescent="0.2">
      <c r="A78" s="204" t="s">
        <v>2991</v>
      </c>
    </row>
    <row r="79" spans="1:1" x14ac:dyDescent="0.2">
      <c r="A79" s="204" t="s">
        <v>2992</v>
      </c>
    </row>
    <row r="80" spans="1:1" x14ac:dyDescent="0.2">
      <c r="A80" s="204" t="s">
        <v>2993</v>
      </c>
    </row>
    <row r="81" spans="1:1" x14ac:dyDescent="0.2">
      <c r="A81" s="204" t="s">
        <v>2994</v>
      </c>
    </row>
    <row r="82" spans="1:1" x14ac:dyDescent="0.2">
      <c r="A82" s="204" t="s">
        <v>2995</v>
      </c>
    </row>
    <row r="83" spans="1:1" ht="15" x14ac:dyDescent="0.25">
      <c r="A83" s="236"/>
    </row>
    <row r="84" spans="1:1" ht="15" x14ac:dyDescent="0.25">
      <c r="A84" s="236"/>
    </row>
    <row r="85" spans="1:1" x14ac:dyDescent="0.2">
      <c r="A85" s="169" t="s">
        <v>2892</v>
      </c>
    </row>
    <row r="86" spans="1:1" x14ac:dyDescent="0.2">
      <c r="A86" s="169" t="s">
        <v>2996</v>
      </c>
    </row>
    <row r="87" spans="1:1" x14ac:dyDescent="0.2">
      <c r="A87" s="169" t="s">
        <v>2997</v>
      </c>
    </row>
    <row r="88" spans="1:1" x14ac:dyDescent="0.2">
      <c r="A88" s="169" t="s">
        <v>2998</v>
      </c>
    </row>
    <row r="89" spans="1:1" ht="15" x14ac:dyDescent="0.25">
      <c r="A89" s="236"/>
    </row>
    <row r="90" spans="1:1" ht="15" x14ac:dyDescent="0.25">
      <c r="A90" s="236"/>
    </row>
    <row r="91" spans="1:1" x14ac:dyDescent="0.2">
      <c r="A91" s="204" t="s">
        <v>2999</v>
      </c>
    </row>
    <row r="92" spans="1:1" x14ac:dyDescent="0.2">
      <c r="A92" s="204" t="s">
        <v>3000</v>
      </c>
    </row>
    <row r="93" spans="1:1" x14ac:dyDescent="0.2">
      <c r="A93" s="204" t="s">
        <v>3001</v>
      </c>
    </row>
    <row r="94" spans="1:1" x14ac:dyDescent="0.2">
      <c r="A94" s="204" t="s">
        <v>3002</v>
      </c>
    </row>
    <row r="95" spans="1:1" x14ac:dyDescent="0.2">
      <c r="A95" s="204" t="s">
        <v>3003</v>
      </c>
    </row>
    <row r="96" spans="1:1" x14ac:dyDescent="0.2">
      <c r="A96" s="204" t="s">
        <v>3004</v>
      </c>
    </row>
    <row r="97" spans="1:1" x14ac:dyDescent="0.2">
      <c r="A97" s="204" t="s">
        <v>3005</v>
      </c>
    </row>
    <row r="98" spans="1:1" x14ac:dyDescent="0.2">
      <c r="A98" s="204" t="s">
        <v>3006</v>
      </c>
    </row>
    <row r="99" spans="1:1" x14ac:dyDescent="0.2">
      <c r="A99" s="204" t="s">
        <v>3007</v>
      </c>
    </row>
    <row r="100" spans="1:1" x14ac:dyDescent="0.2">
      <c r="A100" s="204" t="s">
        <v>3008</v>
      </c>
    </row>
    <row r="101" spans="1:1" x14ac:dyDescent="0.2">
      <c r="A101" s="204" t="s">
        <v>3009</v>
      </c>
    </row>
    <row r="102" spans="1:1" x14ac:dyDescent="0.2">
      <c r="A102" s="204" t="s">
        <v>2894</v>
      </c>
    </row>
    <row r="103" spans="1:1" x14ac:dyDescent="0.2">
      <c r="A103" s="204" t="s">
        <v>3010</v>
      </c>
    </row>
    <row r="104" spans="1:1" x14ac:dyDescent="0.2">
      <c r="A104" s="204" t="s">
        <v>3011</v>
      </c>
    </row>
    <row r="105" spans="1:1" x14ac:dyDescent="0.2">
      <c r="A105" s="204" t="s">
        <v>3012</v>
      </c>
    </row>
    <row r="106" spans="1:1" x14ac:dyDescent="0.2">
      <c r="A106" s="204" t="s">
        <v>3013</v>
      </c>
    </row>
    <row r="107" spans="1:1" x14ac:dyDescent="0.2">
      <c r="A107" s="204" t="s">
        <v>3014</v>
      </c>
    </row>
    <row r="108" spans="1:1" x14ac:dyDescent="0.2">
      <c r="A108" s="204" t="s">
        <v>3015</v>
      </c>
    </row>
    <row r="109" spans="1:1" x14ac:dyDescent="0.2">
      <c r="A109" s="204" t="s">
        <v>3016</v>
      </c>
    </row>
    <row r="110" spans="1:1" x14ac:dyDescent="0.2">
      <c r="A110" s="204" t="s">
        <v>3017</v>
      </c>
    </row>
    <row r="111" spans="1:1" x14ac:dyDescent="0.2">
      <c r="A111" s="204" t="s">
        <v>3018</v>
      </c>
    </row>
    <row r="112" spans="1:1" x14ac:dyDescent="0.2">
      <c r="A112" s="204" t="s">
        <v>3019</v>
      </c>
    </row>
    <row r="113" spans="1:1" x14ac:dyDescent="0.2">
      <c r="A113" s="204" t="s">
        <v>3020</v>
      </c>
    </row>
    <row r="114" spans="1:1" x14ac:dyDescent="0.2">
      <c r="A114" s="204" t="s">
        <v>3021</v>
      </c>
    </row>
    <row r="115" spans="1:1" x14ac:dyDescent="0.2">
      <c r="A115" s="204" t="s">
        <v>3022</v>
      </c>
    </row>
    <row r="116" spans="1:1" x14ac:dyDescent="0.2">
      <c r="A116" s="204" t="s">
        <v>3023</v>
      </c>
    </row>
    <row r="117" spans="1:1" x14ac:dyDescent="0.2">
      <c r="A117" s="204" t="s">
        <v>3024</v>
      </c>
    </row>
    <row r="118" spans="1:1" x14ac:dyDescent="0.2">
      <c r="A118" s="204" t="s">
        <v>3025</v>
      </c>
    </row>
    <row r="119" spans="1:1" x14ac:dyDescent="0.2">
      <c r="A119" s="204" t="s">
        <v>3026</v>
      </c>
    </row>
    <row r="120" spans="1:1" x14ac:dyDescent="0.2">
      <c r="A120" s="204" t="s">
        <v>3027</v>
      </c>
    </row>
    <row r="121" spans="1:1" x14ac:dyDescent="0.2">
      <c r="A121" s="204" t="s">
        <v>3028</v>
      </c>
    </row>
    <row r="122" spans="1:1" x14ac:dyDescent="0.2">
      <c r="A122" s="204" t="s">
        <v>3029</v>
      </c>
    </row>
    <row r="123" spans="1:1" x14ac:dyDescent="0.2">
      <c r="A123" s="204" t="s">
        <v>3030</v>
      </c>
    </row>
    <row r="124" spans="1:1" x14ac:dyDescent="0.2">
      <c r="A124" s="204" t="s">
        <v>3031</v>
      </c>
    </row>
    <row r="125" spans="1:1" x14ac:dyDescent="0.2">
      <c r="A125" s="204" t="s">
        <v>3032</v>
      </c>
    </row>
    <row r="126" spans="1:1" x14ac:dyDescent="0.2">
      <c r="A126" s="204" t="s">
        <v>3033</v>
      </c>
    </row>
    <row r="127" spans="1:1" x14ac:dyDescent="0.2">
      <c r="A127" s="204" t="s">
        <v>3034</v>
      </c>
    </row>
    <row r="128" spans="1:1" ht="15" x14ac:dyDescent="0.25">
      <c r="A128" s="236"/>
    </row>
    <row r="129" spans="1:1" ht="15" x14ac:dyDescent="0.25">
      <c r="A129" s="236"/>
    </row>
    <row r="130" spans="1:1" x14ac:dyDescent="0.2">
      <c r="A130" s="237" t="s">
        <v>2896</v>
      </c>
    </row>
    <row r="131" spans="1:1" x14ac:dyDescent="0.2">
      <c r="A131" s="237" t="s">
        <v>3035</v>
      </c>
    </row>
    <row r="132" spans="1:1" ht="15" x14ac:dyDescent="0.25">
      <c r="A132" s="236"/>
    </row>
    <row r="133" spans="1:1" ht="15" x14ac:dyDescent="0.25">
      <c r="A133" s="236"/>
    </row>
    <row r="134" spans="1:1" x14ac:dyDescent="0.2">
      <c r="A134" s="237" t="s">
        <v>3036</v>
      </c>
    </row>
    <row r="135" spans="1:1" x14ac:dyDescent="0.2">
      <c r="A135" s="237" t="s">
        <v>3037</v>
      </c>
    </row>
    <row r="136" spans="1:1" x14ac:dyDescent="0.2">
      <c r="A136" s="237" t="s">
        <v>2898</v>
      </c>
    </row>
    <row r="137" spans="1:1" x14ac:dyDescent="0.2">
      <c r="A137" s="237" t="s">
        <v>3038</v>
      </c>
    </row>
    <row r="138" spans="1:1" ht="15" x14ac:dyDescent="0.25">
      <c r="A138" s="236"/>
    </row>
    <row r="139" spans="1:1" ht="15" x14ac:dyDescent="0.25">
      <c r="A139" s="236"/>
    </row>
    <row r="140" spans="1:1" x14ac:dyDescent="0.2">
      <c r="A140" s="237" t="s">
        <v>3039</v>
      </c>
    </row>
    <row r="141" spans="1:1" x14ac:dyDescent="0.2">
      <c r="A141" s="237" t="s">
        <v>3040</v>
      </c>
    </row>
    <row r="142" spans="1:1" x14ac:dyDescent="0.2">
      <c r="A142" s="237" t="s">
        <v>2900</v>
      </c>
    </row>
    <row r="143" spans="1:1" x14ac:dyDescent="0.2">
      <c r="A143" s="237" t="s">
        <v>3041</v>
      </c>
    </row>
    <row r="144" spans="1:1" x14ac:dyDescent="0.2">
      <c r="A144" s="237" t="s">
        <v>3042</v>
      </c>
    </row>
    <row r="145" spans="1:1" x14ac:dyDescent="0.2">
      <c r="A145" s="237" t="s">
        <v>3043</v>
      </c>
    </row>
  </sheetData>
  <autoFilter ref="N1:N148"/>
  <mergeCells count="141">
    <mergeCell ref="I58:J58"/>
    <mergeCell ref="I59:J59"/>
    <mergeCell ref="I60:J60"/>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A18:L18"/>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I57:J57"/>
    <mergeCell ref="K57:L57"/>
    <mergeCell ref="I56:J56"/>
    <mergeCell ref="B43:C43"/>
    <mergeCell ref="B44:C44"/>
    <mergeCell ref="B45:C45"/>
    <mergeCell ref="A46:L46"/>
    <mergeCell ref="A47:A50"/>
    <mergeCell ref="B47:L47"/>
    <mergeCell ref="B48:C48"/>
    <mergeCell ref="D48:J48"/>
    <mergeCell ref="K48:L48"/>
    <mergeCell ref="B49:C49"/>
    <mergeCell ref="D49:J49"/>
    <mergeCell ref="K49:L49"/>
    <mergeCell ref="B50:C50"/>
    <mergeCell ref="D50:J50"/>
    <mergeCell ref="K50:L50"/>
    <mergeCell ref="B52:D52"/>
    <mergeCell ref="E52:F52"/>
    <mergeCell ref="G52:H52"/>
    <mergeCell ref="B55:D55"/>
    <mergeCell ref="E55:F55"/>
    <mergeCell ref="G55:H55"/>
    <mergeCell ref="K55:L55"/>
    <mergeCell ref="I52:J52"/>
    <mergeCell ref="K52:L52"/>
    <mergeCell ref="B53:D53"/>
    <mergeCell ref="B54:D54"/>
    <mergeCell ref="E54:F54"/>
    <mergeCell ref="G54:H54"/>
    <mergeCell ref="K54:L54"/>
    <mergeCell ref="I53:J53"/>
    <mergeCell ref="I54:J54"/>
    <mergeCell ref="I55:J55"/>
    <mergeCell ref="B60:D60"/>
    <mergeCell ref="E60:F60"/>
    <mergeCell ref="G60:H60"/>
    <mergeCell ref="K60:L60"/>
    <mergeCell ref="A61:L61"/>
    <mergeCell ref="B62:C62"/>
    <mergeCell ref="D62:L62"/>
    <mergeCell ref="B58:D58"/>
    <mergeCell ref="E58:F58"/>
    <mergeCell ref="G58:H58"/>
    <mergeCell ref="K58:L58"/>
    <mergeCell ref="B59:D59"/>
    <mergeCell ref="E59:F59"/>
    <mergeCell ref="G59:H59"/>
    <mergeCell ref="K59:L59"/>
    <mergeCell ref="A51:A60"/>
    <mergeCell ref="B56:D56"/>
    <mergeCell ref="E56:F56"/>
    <mergeCell ref="G56:H56"/>
    <mergeCell ref="K56:L56"/>
    <mergeCell ref="B57:D57"/>
    <mergeCell ref="E57:F57"/>
    <mergeCell ref="G57:H57"/>
    <mergeCell ref="B51:L51"/>
  </mergeCells>
  <conditionalFormatting sqref="F37:G37 D24:D28">
    <cfRule type="containsText" dxfId="5" priority="1" stopIfTrue="1" operator="containsText" text="wybierz">
      <formula>NOT(ISERROR(SEARCH("wybierz",D24)))</formula>
    </cfRule>
  </conditionalFormatting>
  <dataValidations count="7">
    <dataValidation type="list" allowBlank="1" showInputMessage="1" showErrorMessage="1" prompt="wybierz Cel Tematyczny" sqref="D24:L24">
      <formula1>$A$135:$A$138</formula1>
    </dataValidation>
    <dataValidation type="list" allowBlank="1" showInputMessage="1" showErrorMessage="1" prompt="wybierz fundusz" sqref="D23:L23">
      <formula1>$A$131:$A$132</formula1>
    </dataValidation>
    <dataValidation type="list" allowBlank="1" showInputMessage="1" showErrorMessage="1" prompt="wybierz narzędzie PP" sqref="D21:L21">
      <formula1>$A$92:$A$128</formula1>
    </dataValidation>
    <dataValidation type="list" allowBlank="1" showInputMessage="1" showErrorMessage="1" prompt="wybierz PI z listy" sqref="D25:L25">
      <formula1>$A$141:$A$146</formula1>
    </dataValidation>
    <dataValidation type="list" allowBlank="1" showInputMessage="1" showErrorMessage="1" prompt="wybierz Program z listy" sqref="E12:L12">
      <formula1>$A$66:$A$83</formula1>
    </dataValidation>
    <dataValidation type="list" allowBlank="1" showInputMessage="1" showErrorMessage="1" sqref="D20:L20">
      <formula1>$A$86:$A$89</formula1>
    </dataValidation>
    <dataValidation allowBlank="1" showInputMessage="1" showErrorMessage="1" prompt="zgodnie z właściwym PO" sqref="E13:L15"/>
  </dataValidations>
  <pageMargins left="0.23622047244094491" right="0.23622047244094491" top="0.74803149606299213" bottom="0.74803149606299213" header="0.31496062992125984" footer="0.31496062992125984"/>
  <pageSetup paperSize="9" scale="43" fitToHeight="3" orientation="portrait" r:id="rId1"/>
  <headerFooter>
    <oddHeader>&amp;CZałącznik 1</oddHeader>
  </headerFooter>
  <rowBreaks count="1" manualBreakCount="1">
    <brk id="34" max="1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L57"/>
  <sheetViews>
    <sheetView workbookViewId="0">
      <selection activeCell="D21" sqref="D21:L21"/>
    </sheetView>
  </sheetViews>
  <sheetFormatPr defaultRowHeight="15" x14ac:dyDescent="0.25"/>
  <cols>
    <col min="3" max="3" width="21" customWidth="1"/>
    <col min="4" max="4" width="17.42578125" customWidth="1"/>
    <col min="7" max="7" width="16.5703125" customWidth="1"/>
    <col min="8" max="8" width="12.42578125" customWidth="1"/>
    <col min="12" max="12" width="92.5703125" customWidth="1"/>
  </cols>
  <sheetData>
    <row r="1" spans="1:12" x14ac:dyDescent="0.25">
      <c r="A1" s="739" t="s">
        <v>2861</v>
      </c>
      <c r="B1" s="740"/>
      <c r="C1" s="740"/>
      <c r="D1" s="740"/>
      <c r="E1" s="740"/>
      <c r="F1" s="740"/>
      <c r="G1" s="740"/>
      <c r="H1" s="740"/>
      <c r="I1" s="740"/>
      <c r="J1" s="740"/>
      <c r="K1" s="740"/>
      <c r="L1" s="741"/>
    </row>
    <row r="2" spans="1:12" ht="42.75" customHeight="1" thickBot="1" x14ac:dyDescent="0.3">
      <c r="A2" s="173">
        <v>1</v>
      </c>
      <c r="B2" s="742" t="s">
        <v>2863</v>
      </c>
      <c r="C2" s="742"/>
      <c r="D2" s="742"/>
      <c r="E2" s="743"/>
      <c r="F2" s="1114" t="s">
        <v>3165</v>
      </c>
      <c r="G2" s="1114"/>
      <c r="H2" s="1114"/>
      <c r="I2" s="1114"/>
      <c r="J2" s="1114"/>
      <c r="K2" s="1114"/>
      <c r="L2" s="1115"/>
    </row>
    <row r="3" spans="1:12" ht="15.75" thickBot="1" x14ac:dyDescent="0.3">
      <c r="A3" s="731"/>
      <c r="B3" s="732"/>
      <c r="C3" s="732"/>
      <c r="D3" s="732"/>
      <c r="E3" s="732"/>
      <c r="F3" s="732"/>
      <c r="G3" s="732"/>
      <c r="H3" s="732"/>
      <c r="I3" s="732"/>
      <c r="J3" s="732"/>
      <c r="K3" s="732"/>
      <c r="L3" s="733"/>
    </row>
    <row r="4" spans="1:12" x14ac:dyDescent="0.25">
      <c r="A4" s="707" t="s">
        <v>0</v>
      </c>
      <c r="B4" s="708"/>
      <c r="C4" s="708"/>
      <c r="D4" s="708"/>
      <c r="E4" s="708"/>
      <c r="F4" s="708"/>
      <c r="G4" s="708"/>
      <c r="H4" s="708"/>
      <c r="I4" s="708"/>
      <c r="J4" s="708"/>
      <c r="K4" s="744"/>
      <c r="L4" s="745"/>
    </row>
    <row r="5" spans="1:12" ht="42.75" customHeight="1" x14ac:dyDescent="0.25">
      <c r="A5" s="340">
        <v>2</v>
      </c>
      <c r="B5" s="1110" t="s">
        <v>2865</v>
      </c>
      <c r="C5" s="1110"/>
      <c r="D5" s="1110"/>
      <c r="E5" s="1111" t="s">
        <v>3355</v>
      </c>
      <c r="F5" s="1111"/>
      <c r="G5" s="1111"/>
      <c r="H5" s="1111"/>
      <c r="I5" s="1111"/>
      <c r="J5" s="1111"/>
      <c r="K5" s="1111"/>
      <c r="L5" s="729"/>
    </row>
    <row r="6" spans="1:12" x14ac:dyDescent="0.25">
      <c r="A6" s="727">
        <v>3</v>
      </c>
      <c r="B6" s="1110" t="s">
        <v>2867</v>
      </c>
      <c r="C6" s="1110"/>
      <c r="D6" s="1110"/>
      <c r="E6" s="1111" t="s">
        <v>3356</v>
      </c>
      <c r="F6" s="1111"/>
      <c r="G6" s="1111"/>
      <c r="H6" s="1111"/>
      <c r="I6" s="1111"/>
      <c r="J6" s="1111"/>
      <c r="K6" s="1111"/>
      <c r="L6" s="729"/>
    </row>
    <row r="7" spans="1:12" ht="23.25" customHeight="1" x14ac:dyDescent="0.25">
      <c r="A7" s="727"/>
      <c r="B7" s="1110"/>
      <c r="C7" s="1110"/>
      <c r="D7" s="1110"/>
      <c r="E7" s="353" t="s">
        <v>2870</v>
      </c>
      <c r="F7" s="1112" t="s">
        <v>3132</v>
      </c>
      <c r="G7" s="1112"/>
      <c r="H7" s="1112"/>
      <c r="I7" s="353" t="s">
        <v>2871</v>
      </c>
      <c r="J7" s="1113">
        <v>3064011</v>
      </c>
      <c r="K7" s="725"/>
      <c r="L7" s="726"/>
    </row>
    <row r="8" spans="1:12" x14ac:dyDescent="0.25">
      <c r="A8" s="727">
        <v>4</v>
      </c>
      <c r="B8" s="1110" t="s">
        <v>2879</v>
      </c>
      <c r="C8" s="1110"/>
      <c r="D8" s="1110"/>
      <c r="E8" s="1119" t="s">
        <v>2880</v>
      </c>
      <c r="F8" s="1119"/>
      <c r="G8" s="1119"/>
      <c r="H8" s="1119"/>
      <c r="I8" s="1119"/>
      <c r="J8" s="1119"/>
      <c r="K8" s="1119"/>
      <c r="L8" s="747"/>
    </row>
    <row r="9" spans="1:12" x14ac:dyDescent="0.25">
      <c r="A9" s="727"/>
      <c r="B9" s="1110"/>
      <c r="C9" s="1110"/>
      <c r="D9" s="1110"/>
      <c r="E9" s="353" t="s">
        <v>2870</v>
      </c>
      <c r="F9" s="1112" t="s">
        <v>2886</v>
      </c>
      <c r="G9" s="1112"/>
      <c r="H9" s="1112"/>
      <c r="I9" s="353" t="s">
        <v>2871</v>
      </c>
      <c r="J9" s="1113" t="s">
        <v>3048</v>
      </c>
      <c r="K9" s="725"/>
      <c r="L9" s="726"/>
    </row>
    <row r="10" spans="1:12" ht="28.5" customHeight="1" x14ac:dyDescent="0.25">
      <c r="A10" s="340">
        <v>5</v>
      </c>
      <c r="B10" s="1110" t="s">
        <v>11</v>
      </c>
      <c r="C10" s="1110"/>
      <c r="D10" s="1110"/>
      <c r="E10" s="1116" t="s">
        <v>14</v>
      </c>
      <c r="F10" s="1116"/>
      <c r="G10" s="1116"/>
      <c r="H10" s="1116"/>
      <c r="I10" s="1116"/>
      <c r="J10" s="1116"/>
      <c r="K10" s="1117"/>
      <c r="L10" s="738"/>
    </row>
    <row r="11" spans="1:12" ht="45.75" customHeight="1" x14ac:dyDescent="0.25">
      <c r="A11" s="340">
        <v>6</v>
      </c>
      <c r="B11" s="1110" t="s">
        <v>2881</v>
      </c>
      <c r="C11" s="1110"/>
      <c r="D11" s="1110"/>
      <c r="E11" s="1118" t="s">
        <v>2882</v>
      </c>
      <c r="F11" s="1118"/>
      <c r="G11" s="1118"/>
      <c r="H11" s="1118"/>
      <c r="I11" s="1118"/>
      <c r="J11" s="1118"/>
      <c r="K11" s="1118"/>
      <c r="L11" s="593"/>
    </row>
    <row r="12" spans="1:12" ht="55.5" customHeight="1" x14ac:dyDescent="0.25">
      <c r="A12" s="340">
        <v>7</v>
      </c>
      <c r="B12" s="1110" t="s">
        <v>2883</v>
      </c>
      <c r="C12" s="1110"/>
      <c r="D12" s="1110"/>
      <c r="E12" s="1116" t="s">
        <v>2884</v>
      </c>
      <c r="F12" s="1116"/>
      <c r="G12" s="1116"/>
      <c r="H12" s="1116"/>
      <c r="I12" s="1116"/>
      <c r="J12" s="1116"/>
      <c r="K12" s="1116"/>
      <c r="L12" s="723"/>
    </row>
    <row r="13" spans="1:12" ht="33" customHeight="1" x14ac:dyDescent="0.25">
      <c r="A13" s="340">
        <v>8</v>
      </c>
      <c r="B13" s="1110" t="s">
        <v>2885</v>
      </c>
      <c r="C13" s="1110"/>
      <c r="D13" s="1110"/>
      <c r="E13" s="1120" t="s">
        <v>2886</v>
      </c>
      <c r="F13" s="1120"/>
      <c r="G13" s="1120"/>
      <c r="H13" s="1120"/>
      <c r="I13" s="1120"/>
      <c r="J13" s="1120"/>
      <c r="K13" s="1120"/>
      <c r="L13" s="715"/>
    </row>
    <row r="14" spans="1:12" ht="65.25" customHeight="1" thickBot="1" x14ac:dyDescent="0.3">
      <c r="A14" s="340">
        <v>9</v>
      </c>
      <c r="B14" s="1110" t="s">
        <v>2</v>
      </c>
      <c r="C14" s="1110"/>
      <c r="D14" s="1110"/>
      <c r="E14" s="1121" t="s">
        <v>1561</v>
      </c>
      <c r="F14" s="1121"/>
      <c r="G14" s="1121"/>
      <c r="H14" s="1121"/>
      <c r="I14" s="1121"/>
      <c r="J14" s="1121"/>
      <c r="K14" s="1121"/>
      <c r="L14" s="595"/>
    </row>
    <row r="15" spans="1:12" ht="15.75" thickBot="1" x14ac:dyDescent="0.3">
      <c r="A15" s="731"/>
      <c r="B15" s="732"/>
      <c r="C15" s="732"/>
      <c r="D15" s="732"/>
      <c r="E15" s="732"/>
      <c r="F15" s="732"/>
      <c r="G15" s="732"/>
      <c r="H15" s="732"/>
      <c r="I15" s="732"/>
      <c r="J15" s="732"/>
      <c r="K15" s="732"/>
      <c r="L15" s="733"/>
    </row>
    <row r="16" spans="1:12" x14ac:dyDescent="0.25">
      <c r="A16" s="707" t="s">
        <v>2890</v>
      </c>
      <c r="B16" s="708"/>
      <c r="C16" s="708"/>
      <c r="D16" s="708"/>
      <c r="E16" s="708"/>
      <c r="F16" s="708"/>
      <c r="G16" s="708"/>
      <c r="H16" s="708"/>
      <c r="I16" s="708"/>
      <c r="J16" s="708"/>
      <c r="K16" s="708"/>
      <c r="L16" s="709"/>
    </row>
    <row r="17" spans="1:12" ht="25.5" customHeight="1" x14ac:dyDescent="0.25">
      <c r="A17" s="340">
        <v>10</v>
      </c>
      <c r="B17" s="720" t="s">
        <v>2891</v>
      </c>
      <c r="C17" s="720"/>
      <c r="D17" s="712" t="s">
        <v>2892</v>
      </c>
      <c r="E17" s="712"/>
      <c r="F17" s="712"/>
      <c r="G17" s="712"/>
      <c r="H17" s="712"/>
      <c r="I17" s="712"/>
      <c r="J17" s="712"/>
      <c r="K17" s="712"/>
      <c r="L17" s="711"/>
    </row>
    <row r="18" spans="1:12" ht="34.5" customHeight="1" thickBot="1" x14ac:dyDescent="0.3">
      <c r="A18" s="179">
        <v>11</v>
      </c>
      <c r="B18" s="793" t="s">
        <v>2893</v>
      </c>
      <c r="C18" s="793"/>
      <c r="D18" s="794" t="s">
        <v>2894</v>
      </c>
      <c r="E18" s="794"/>
      <c r="F18" s="794"/>
      <c r="G18" s="794"/>
      <c r="H18" s="794"/>
      <c r="I18" s="794"/>
      <c r="J18" s="794"/>
      <c r="K18" s="794"/>
      <c r="L18" s="795"/>
    </row>
    <row r="19" spans="1:12" ht="15.75" thickBot="1" x14ac:dyDescent="0.3">
      <c r="A19" s="676"/>
      <c r="B19" s="676"/>
      <c r="C19" s="676"/>
      <c r="D19" s="676"/>
      <c r="E19" s="676"/>
      <c r="F19" s="676"/>
      <c r="G19" s="676"/>
      <c r="H19" s="676"/>
      <c r="I19" s="676"/>
      <c r="J19" s="676"/>
      <c r="K19" s="676"/>
      <c r="L19" s="676"/>
    </row>
    <row r="20" spans="1:12" x14ac:dyDescent="0.25">
      <c r="A20" s="338">
        <v>12</v>
      </c>
      <c r="B20" s="697" t="s">
        <v>2895</v>
      </c>
      <c r="C20" s="697"/>
      <c r="D20" s="698" t="s">
        <v>2896</v>
      </c>
      <c r="E20" s="698"/>
      <c r="F20" s="698"/>
      <c r="G20" s="698"/>
      <c r="H20" s="698"/>
      <c r="I20" s="698"/>
      <c r="J20" s="698"/>
      <c r="K20" s="698"/>
      <c r="L20" s="699"/>
    </row>
    <row r="21" spans="1:12" x14ac:dyDescent="0.25">
      <c r="A21" s="339">
        <v>13</v>
      </c>
      <c r="B21" s="720" t="s">
        <v>2897</v>
      </c>
      <c r="C21" s="720"/>
      <c r="D21" s="1128" t="s">
        <v>2898</v>
      </c>
      <c r="E21" s="1128"/>
      <c r="F21" s="1128"/>
      <c r="G21" s="1128"/>
      <c r="H21" s="1128"/>
      <c r="I21" s="1128"/>
      <c r="J21" s="1128"/>
      <c r="K21" s="1128"/>
      <c r="L21" s="702"/>
    </row>
    <row r="22" spans="1:12" ht="97.5" customHeight="1" x14ac:dyDescent="0.25">
      <c r="A22" s="339">
        <v>14</v>
      </c>
      <c r="B22" s="720" t="s">
        <v>2899</v>
      </c>
      <c r="C22" s="720"/>
      <c r="D22" s="1128" t="s">
        <v>2900</v>
      </c>
      <c r="E22" s="1128"/>
      <c r="F22" s="1128"/>
      <c r="G22" s="1128"/>
      <c r="H22" s="1128"/>
      <c r="I22" s="1128"/>
      <c r="J22" s="1128"/>
      <c r="K22" s="1128"/>
      <c r="L22" s="702"/>
    </row>
    <row r="23" spans="1:12" ht="90" customHeight="1" x14ac:dyDescent="0.25">
      <c r="A23" s="339">
        <v>15</v>
      </c>
      <c r="B23" s="720" t="s">
        <v>2901</v>
      </c>
      <c r="C23" s="720"/>
      <c r="D23" s="1122" t="s">
        <v>3093</v>
      </c>
      <c r="E23" s="1122"/>
      <c r="F23" s="1122"/>
      <c r="G23" s="1122"/>
      <c r="H23" s="1122"/>
      <c r="I23" s="1122"/>
      <c r="J23" s="1122"/>
      <c r="K23" s="1122"/>
      <c r="L23" s="1123"/>
    </row>
    <row r="24" spans="1:12" ht="369.75" customHeight="1" x14ac:dyDescent="0.25">
      <c r="A24" s="339">
        <v>16</v>
      </c>
      <c r="B24" s="720" t="s">
        <v>2903</v>
      </c>
      <c r="C24" s="720"/>
      <c r="D24" s="1124" t="s">
        <v>3366</v>
      </c>
      <c r="E24" s="1124"/>
      <c r="F24" s="1124"/>
      <c r="G24" s="1124"/>
      <c r="H24" s="1124"/>
      <c r="I24" s="1124"/>
      <c r="J24" s="1124"/>
      <c r="K24" s="1124"/>
      <c r="L24" s="1125"/>
    </row>
    <row r="25" spans="1:12" ht="116.25" customHeight="1" x14ac:dyDescent="0.25">
      <c r="A25" s="339">
        <v>17</v>
      </c>
      <c r="B25" s="1126" t="s">
        <v>2906</v>
      </c>
      <c r="C25" s="719"/>
      <c r="D25" s="1127" t="s">
        <v>3357</v>
      </c>
      <c r="E25" s="1127"/>
      <c r="F25" s="1127"/>
      <c r="G25" s="1127"/>
      <c r="H25" s="1127"/>
      <c r="I25" s="1127"/>
      <c r="J25" s="1127"/>
      <c r="K25" s="1127"/>
      <c r="L25" s="771"/>
    </row>
    <row r="26" spans="1:12" ht="150" customHeight="1" thickBot="1" x14ac:dyDescent="0.3">
      <c r="A26" s="339">
        <v>18</v>
      </c>
      <c r="B26" s="662" t="s">
        <v>2908</v>
      </c>
      <c r="C26" s="662"/>
      <c r="D26" s="688" t="s">
        <v>3358</v>
      </c>
      <c r="E26" s="688"/>
      <c r="F26" s="688"/>
      <c r="G26" s="688"/>
      <c r="H26" s="688"/>
      <c r="I26" s="688"/>
      <c r="J26" s="688"/>
      <c r="K26" s="688"/>
      <c r="L26" s="689"/>
    </row>
    <row r="27" spans="1:12" ht="15.75" thickBot="1" x14ac:dyDescent="0.3">
      <c r="A27" s="676"/>
      <c r="B27" s="676"/>
      <c r="C27" s="676"/>
      <c r="D27" s="676"/>
      <c r="E27" s="676"/>
      <c r="F27" s="676"/>
      <c r="G27" s="676"/>
      <c r="H27" s="676"/>
      <c r="I27" s="676"/>
      <c r="J27" s="676"/>
      <c r="K27" s="676"/>
      <c r="L27" s="676"/>
    </row>
    <row r="28" spans="1:12" ht="49.5" customHeight="1" thickBot="1" x14ac:dyDescent="0.3">
      <c r="A28" s="339">
        <v>19</v>
      </c>
      <c r="B28" s="692" t="s">
        <v>2910</v>
      </c>
      <c r="C28" s="692"/>
      <c r="D28" s="693" t="s">
        <v>3359</v>
      </c>
      <c r="E28" s="693"/>
      <c r="F28" s="693"/>
      <c r="G28" s="693"/>
      <c r="H28" s="693"/>
      <c r="I28" s="693"/>
      <c r="J28" s="693"/>
      <c r="K28" s="693"/>
      <c r="L28" s="694"/>
    </row>
    <row r="29" spans="1:12" ht="161.25" customHeight="1" x14ac:dyDescent="0.25">
      <c r="A29" s="339">
        <v>20</v>
      </c>
      <c r="B29" s="1132" t="s">
        <v>2912</v>
      </c>
      <c r="C29" s="1132"/>
      <c r="D29" s="1062" t="s">
        <v>3360</v>
      </c>
      <c r="E29" s="1062"/>
      <c r="F29" s="1062"/>
      <c r="G29" s="1062"/>
      <c r="H29" s="1062"/>
      <c r="I29" s="1062"/>
      <c r="J29" s="1062"/>
      <c r="K29" s="1062"/>
      <c r="L29" s="1063"/>
    </row>
    <row r="30" spans="1:12" ht="174" customHeight="1" thickBot="1" x14ac:dyDescent="0.3">
      <c r="A30" s="339">
        <v>21</v>
      </c>
      <c r="B30" s="720" t="s">
        <v>2915</v>
      </c>
      <c r="C30" s="720"/>
      <c r="D30" s="1129" t="s">
        <v>3361</v>
      </c>
      <c r="E30" s="1130"/>
      <c r="F30" s="1130"/>
      <c r="G30" s="1130"/>
      <c r="H30" s="1130"/>
      <c r="I30" s="1130"/>
      <c r="J30" s="1130"/>
      <c r="K30" s="1130"/>
      <c r="L30" s="1131"/>
    </row>
    <row r="31" spans="1:12" ht="15.75" thickBot="1" x14ac:dyDescent="0.3">
      <c r="A31" s="676"/>
      <c r="B31" s="676"/>
      <c r="C31" s="676"/>
      <c r="D31" s="676"/>
      <c r="E31" s="676"/>
      <c r="F31" s="676"/>
      <c r="G31" s="676"/>
      <c r="H31" s="676"/>
      <c r="I31" s="676"/>
      <c r="J31" s="676"/>
      <c r="K31" s="676"/>
      <c r="L31" s="676"/>
    </row>
    <row r="32" spans="1:12" ht="50.25" customHeight="1" x14ac:dyDescent="0.25">
      <c r="A32" s="343">
        <v>22</v>
      </c>
      <c r="B32" s="678" t="s">
        <v>2924</v>
      </c>
      <c r="C32" s="678"/>
      <c r="D32" s="679" t="s">
        <v>2925</v>
      </c>
      <c r="E32" s="679"/>
      <c r="F32" s="680" t="s">
        <v>3078</v>
      </c>
      <c r="G32" s="681"/>
      <c r="H32" s="682" t="s">
        <v>2926</v>
      </c>
      <c r="I32" s="683"/>
      <c r="J32" s="684" t="s">
        <v>3079</v>
      </c>
      <c r="K32" s="685"/>
      <c r="L32" s="686"/>
    </row>
    <row r="33" spans="1:12" ht="31.5" customHeight="1" thickBot="1" x14ac:dyDescent="0.3">
      <c r="A33" s="179">
        <v>23</v>
      </c>
      <c r="B33" s="672" t="s">
        <v>2929</v>
      </c>
      <c r="C33" s="673"/>
      <c r="D33" s="674" t="s">
        <v>2825</v>
      </c>
      <c r="E33" s="674"/>
      <c r="F33" s="674"/>
      <c r="G33" s="674"/>
      <c r="H33" s="674"/>
      <c r="I33" s="674"/>
      <c r="J33" s="674"/>
      <c r="K33" s="674"/>
      <c r="L33" s="675"/>
    </row>
    <row r="34" spans="1:12" ht="15.75" thickBot="1" x14ac:dyDescent="0.3">
      <c r="A34" s="676"/>
      <c r="B34" s="676"/>
      <c r="C34" s="676"/>
      <c r="D34" s="676"/>
      <c r="E34" s="676"/>
      <c r="F34" s="676"/>
      <c r="G34" s="676"/>
      <c r="H34" s="676"/>
      <c r="I34" s="676"/>
      <c r="J34" s="676"/>
      <c r="K34" s="676"/>
      <c r="L34" s="676"/>
    </row>
    <row r="35" spans="1:12" x14ac:dyDescent="0.25">
      <c r="A35" s="677" t="s">
        <v>3104</v>
      </c>
      <c r="B35" s="666"/>
      <c r="C35" s="666"/>
      <c r="D35" s="190" t="s">
        <v>2931</v>
      </c>
      <c r="E35" s="190">
        <v>2017</v>
      </c>
      <c r="F35" s="190">
        <v>2018</v>
      </c>
      <c r="G35" s="190">
        <v>2019</v>
      </c>
      <c r="H35" s="190">
        <v>2020</v>
      </c>
      <c r="I35" s="190">
        <v>2021</v>
      </c>
      <c r="J35" s="190">
        <v>2022</v>
      </c>
      <c r="K35" s="190">
        <v>2023</v>
      </c>
      <c r="L35" s="191" t="s">
        <v>2932</v>
      </c>
    </row>
    <row r="36" spans="1:12" ht="28.5" customHeight="1" x14ac:dyDescent="0.25">
      <c r="A36" s="339">
        <v>24</v>
      </c>
      <c r="B36" s="1132" t="s">
        <v>2933</v>
      </c>
      <c r="C36" s="1132"/>
      <c r="D36" s="354">
        <v>0</v>
      </c>
      <c r="E36" s="354">
        <v>0</v>
      </c>
      <c r="F36" s="354">
        <v>0</v>
      </c>
      <c r="G36" s="354">
        <f>2475000+48000</f>
        <v>2523000</v>
      </c>
      <c r="H36" s="354">
        <v>0</v>
      </c>
      <c r="I36" s="354">
        <v>0</v>
      </c>
      <c r="J36" s="354">
        <v>0</v>
      </c>
      <c r="K36" s="354">
        <v>0</v>
      </c>
      <c r="L36" s="293">
        <f>SUM(D36:K36)</f>
        <v>2523000</v>
      </c>
    </row>
    <row r="37" spans="1:12" ht="27" customHeight="1" x14ac:dyDescent="0.25">
      <c r="A37" s="339">
        <v>25</v>
      </c>
      <c r="B37" s="1132" t="s">
        <v>2935</v>
      </c>
      <c r="C37" s="1132"/>
      <c r="D37" s="354">
        <v>0</v>
      </c>
      <c r="E37" s="354">
        <v>0</v>
      </c>
      <c r="F37" s="354">
        <v>0</v>
      </c>
      <c r="G37" s="354">
        <f>2475000+48000</f>
        <v>2523000</v>
      </c>
      <c r="H37" s="354">
        <v>0</v>
      </c>
      <c r="I37" s="354">
        <v>0</v>
      </c>
      <c r="J37" s="354">
        <v>0</v>
      </c>
      <c r="K37" s="354">
        <v>0</v>
      </c>
      <c r="L37" s="293">
        <f>SUM(D37:K37)</f>
        <v>2523000</v>
      </c>
    </row>
    <row r="38" spans="1:12" ht="30" customHeight="1" x14ac:dyDescent="0.25">
      <c r="A38" s="339">
        <v>26</v>
      </c>
      <c r="B38" s="1132" t="s">
        <v>2940</v>
      </c>
      <c r="C38" s="1132"/>
      <c r="D38" s="354">
        <v>0</v>
      </c>
      <c r="E38" s="354">
        <v>0</v>
      </c>
      <c r="F38" s="354">
        <v>0</v>
      </c>
      <c r="G38" s="354">
        <f>(2475000+48000)*0.85</f>
        <v>2144550</v>
      </c>
      <c r="H38" s="354">
        <v>0</v>
      </c>
      <c r="I38" s="354">
        <v>0</v>
      </c>
      <c r="J38" s="354">
        <v>0</v>
      </c>
      <c r="K38" s="354">
        <v>0</v>
      </c>
      <c r="L38" s="293">
        <f>SUM(D38:K38)</f>
        <v>2144550</v>
      </c>
    </row>
    <row r="39" spans="1:12" ht="39.75" customHeight="1" thickBot="1" x14ac:dyDescent="0.3">
      <c r="A39" s="179">
        <v>27</v>
      </c>
      <c r="B39" s="662" t="s">
        <v>2942</v>
      </c>
      <c r="C39" s="662"/>
      <c r="D39" s="195">
        <v>0</v>
      </c>
      <c r="E39" s="195">
        <v>0</v>
      </c>
      <c r="F39" s="195">
        <v>0</v>
      </c>
      <c r="G39" s="195">
        <f>G38/G37</f>
        <v>0.85</v>
      </c>
      <c r="H39" s="195">
        <v>0</v>
      </c>
      <c r="I39" s="195">
        <v>0</v>
      </c>
      <c r="J39" s="195">
        <v>0</v>
      </c>
      <c r="K39" s="195">
        <v>0</v>
      </c>
      <c r="L39" s="196">
        <f>L38/L37</f>
        <v>0.85</v>
      </c>
    </row>
    <row r="40" spans="1:12" ht="15.75" thickBot="1" x14ac:dyDescent="0.3">
      <c r="A40" s="663"/>
      <c r="B40" s="663"/>
      <c r="C40" s="663"/>
      <c r="D40" s="663"/>
      <c r="E40" s="663"/>
      <c r="F40" s="663"/>
      <c r="G40" s="663"/>
      <c r="H40" s="663"/>
      <c r="I40" s="663"/>
      <c r="J40" s="663"/>
      <c r="K40" s="663"/>
      <c r="L40" s="663"/>
    </row>
    <row r="41" spans="1:12" x14ac:dyDescent="0.25">
      <c r="A41" s="664">
        <v>28</v>
      </c>
      <c r="B41" s="666" t="s">
        <v>2943</v>
      </c>
      <c r="C41" s="666"/>
      <c r="D41" s="666"/>
      <c r="E41" s="666"/>
      <c r="F41" s="666"/>
      <c r="G41" s="666"/>
      <c r="H41" s="666"/>
      <c r="I41" s="666"/>
      <c r="J41" s="666"/>
      <c r="K41" s="666"/>
      <c r="L41" s="667"/>
    </row>
    <row r="42" spans="1:12" x14ac:dyDescent="0.25">
      <c r="A42" s="665"/>
      <c r="B42" s="1136" t="s">
        <v>2944</v>
      </c>
      <c r="C42" s="1136"/>
      <c r="D42" s="1137" t="s">
        <v>2945</v>
      </c>
      <c r="E42" s="669"/>
      <c r="F42" s="669"/>
      <c r="G42" s="669"/>
      <c r="H42" s="669"/>
      <c r="I42" s="669"/>
      <c r="J42" s="648"/>
      <c r="K42" s="1137" t="s">
        <v>2946</v>
      </c>
      <c r="L42" s="670"/>
    </row>
    <row r="43" spans="1:12" ht="54.75" customHeight="1" x14ac:dyDescent="0.25">
      <c r="A43" s="665"/>
      <c r="B43" s="1116" t="s">
        <v>3362</v>
      </c>
      <c r="C43" s="1116"/>
      <c r="D43" s="1133" t="s">
        <v>3363</v>
      </c>
      <c r="E43" s="753"/>
      <c r="F43" s="753"/>
      <c r="G43" s="753"/>
      <c r="H43" s="753"/>
      <c r="I43" s="753"/>
      <c r="J43" s="754"/>
      <c r="K43" s="1134">
        <v>2475000</v>
      </c>
      <c r="L43" s="774"/>
    </row>
    <row r="44" spans="1:12" ht="63" customHeight="1" thickBot="1" x14ac:dyDescent="0.3">
      <c r="A44" s="665"/>
      <c r="B44" s="1135" t="s">
        <v>3364</v>
      </c>
      <c r="C44" s="1135"/>
      <c r="D44" s="657" t="s">
        <v>3365</v>
      </c>
      <c r="E44" s="657"/>
      <c r="F44" s="657"/>
      <c r="G44" s="657"/>
      <c r="H44" s="657"/>
      <c r="I44" s="657"/>
      <c r="J44" s="657"/>
      <c r="K44" s="1134">
        <v>48000</v>
      </c>
      <c r="L44" s="774"/>
    </row>
    <row r="45" spans="1:12" ht="15.75" thickBot="1" x14ac:dyDescent="0.3">
      <c r="A45" s="676"/>
      <c r="B45" s="676"/>
      <c r="C45" s="676"/>
      <c r="D45" s="676"/>
      <c r="E45" s="676"/>
      <c r="F45" s="676"/>
      <c r="G45" s="676"/>
      <c r="H45" s="676"/>
      <c r="I45" s="676"/>
      <c r="J45" s="676"/>
      <c r="K45" s="676"/>
      <c r="L45" s="676"/>
    </row>
    <row r="46" spans="1:12" x14ac:dyDescent="0.25">
      <c r="A46" s="664">
        <v>29</v>
      </c>
      <c r="B46" s="758" t="s">
        <v>2951</v>
      </c>
      <c r="C46" s="758"/>
      <c r="D46" s="758"/>
      <c r="E46" s="758"/>
      <c r="F46" s="758"/>
      <c r="G46" s="758"/>
      <c r="H46" s="758"/>
      <c r="I46" s="758"/>
      <c r="J46" s="758"/>
      <c r="K46" s="758"/>
      <c r="L46" s="759"/>
    </row>
    <row r="47" spans="1:12" ht="42.75" customHeight="1" x14ac:dyDescent="0.25">
      <c r="A47" s="665"/>
      <c r="B47" s="1007" t="s">
        <v>2953</v>
      </c>
      <c r="C47" s="761"/>
      <c r="D47" s="762"/>
      <c r="E47" s="1007" t="s">
        <v>2954</v>
      </c>
      <c r="F47" s="762"/>
      <c r="G47" s="1007" t="s">
        <v>2955</v>
      </c>
      <c r="H47" s="762"/>
      <c r="I47" s="1137" t="s">
        <v>2956</v>
      </c>
      <c r="J47" s="648"/>
      <c r="K47" s="1023" t="s">
        <v>2957</v>
      </c>
      <c r="L47" s="772"/>
    </row>
    <row r="48" spans="1:12" x14ac:dyDescent="0.25">
      <c r="A48" s="665"/>
      <c r="B48" s="651"/>
      <c r="C48" s="652"/>
      <c r="D48" s="653"/>
      <c r="E48" s="341"/>
      <c r="F48" s="342"/>
      <c r="G48" s="341"/>
      <c r="H48" s="342"/>
      <c r="I48" s="749" t="s">
        <v>2959</v>
      </c>
      <c r="J48" s="750"/>
      <c r="K48" s="341"/>
      <c r="L48" s="201"/>
    </row>
    <row r="49" spans="1:12" ht="29.25" customHeight="1" x14ac:dyDescent="0.25">
      <c r="A49" s="665"/>
      <c r="B49" s="1139" t="s">
        <v>2960</v>
      </c>
      <c r="C49" s="636"/>
      <c r="D49" s="637"/>
      <c r="E49" s="1138" t="s">
        <v>2961</v>
      </c>
      <c r="F49" s="639"/>
      <c r="G49" s="1138" t="s">
        <v>2962</v>
      </c>
      <c r="H49" s="639"/>
      <c r="I49" s="655">
        <v>99722</v>
      </c>
      <c r="J49" s="362"/>
      <c r="K49" s="1038" t="s">
        <v>2963</v>
      </c>
      <c r="L49" s="641"/>
    </row>
    <row r="50" spans="1:12" ht="24" customHeight="1" x14ac:dyDescent="0.25">
      <c r="A50" s="665"/>
      <c r="B50" s="1139" t="s">
        <v>2965</v>
      </c>
      <c r="C50" s="636"/>
      <c r="D50" s="637"/>
      <c r="E50" s="1138" t="s">
        <v>2966</v>
      </c>
      <c r="F50" s="639"/>
      <c r="G50" s="1138" t="s">
        <v>2967</v>
      </c>
      <c r="H50" s="639"/>
      <c r="I50" s="655">
        <v>1</v>
      </c>
      <c r="J50" s="362"/>
      <c r="K50" s="1138" t="s">
        <v>2968</v>
      </c>
      <c r="L50" s="654"/>
    </row>
    <row r="51" spans="1:12" ht="41.25" customHeight="1" x14ac:dyDescent="0.25">
      <c r="A51" s="665"/>
      <c r="B51" s="1139" t="s">
        <v>2969</v>
      </c>
      <c r="C51" s="636"/>
      <c r="D51" s="637"/>
      <c r="E51" s="1138" t="s">
        <v>2966</v>
      </c>
      <c r="F51" s="639"/>
      <c r="G51" s="1138" t="s">
        <v>2967</v>
      </c>
      <c r="H51" s="639"/>
      <c r="I51" s="655">
        <v>1</v>
      </c>
      <c r="J51" s="362"/>
      <c r="K51" s="1138" t="s">
        <v>2968</v>
      </c>
      <c r="L51" s="654"/>
    </row>
    <row r="52" spans="1:12" ht="28.5" customHeight="1" x14ac:dyDescent="0.25">
      <c r="A52" s="665"/>
      <c r="B52" s="1139" t="s">
        <v>2970</v>
      </c>
      <c r="C52" s="636"/>
      <c r="D52" s="637"/>
      <c r="E52" s="1138" t="s">
        <v>2966</v>
      </c>
      <c r="F52" s="639"/>
      <c r="G52" s="1138" t="s">
        <v>2971</v>
      </c>
      <c r="H52" s="639"/>
      <c r="I52" s="655">
        <v>2475000</v>
      </c>
      <c r="J52" s="362"/>
      <c r="K52" s="1038" t="s">
        <v>2972</v>
      </c>
      <c r="L52" s="641"/>
    </row>
    <row r="53" spans="1:12" ht="23.25" customHeight="1" x14ac:dyDescent="0.25">
      <c r="A53" s="665"/>
      <c r="B53" s="1139" t="s">
        <v>2973</v>
      </c>
      <c r="C53" s="636"/>
      <c r="D53" s="637"/>
      <c r="E53" s="1138" t="s">
        <v>2961</v>
      </c>
      <c r="F53" s="639"/>
      <c r="G53" s="1138" t="s">
        <v>2974</v>
      </c>
      <c r="H53" s="639"/>
      <c r="I53" s="655">
        <v>0</v>
      </c>
      <c r="J53" s="615"/>
      <c r="K53" s="1038" t="s">
        <v>2964</v>
      </c>
      <c r="L53" s="641"/>
    </row>
    <row r="54" spans="1:12" ht="27" customHeight="1" x14ac:dyDescent="0.25">
      <c r="A54" s="665"/>
      <c r="B54" s="1139" t="s">
        <v>2975</v>
      </c>
      <c r="C54" s="636"/>
      <c r="D54" s="637"/>
      <c r="E54" s="1138" t="s">
        <v>2961</v>
      </c>
      <c r="F54" s="639"/>
      <c r="G54" s="1138" t="s">
        <v>2974</v>
      </c>
      <c r="H54" s="639"/>
      <c r="I54" s="655">
        <v>0</v>
      </c>
      <c r="J54" s="615"/>
      <c r="K54" s="1038" t="s">
        <v>2964</v>
      </c>
      <c r="L54" s="641"/>
    </row>
    <row r="55" spans="1:12" ht="33" customHeight="1" thickBot="1" x14ac:dyDescent="0.3">
      <c r="A55" s="665"/>
      <c r="B55" s="642" t="s">
        <v>2976</v>
      </c>
      <c r="C55" s="643"/>
      <c r="D55" s="644"/>
      <c r="E55" s="645" t="s">
        <v>2966</v>
      </c>
      <c r="F55" s="646"/>
      <c r="G55" s="645" t="s">
        <v>2967</v>
      </c>
      <c r="H55" s="646"/>
      <c r="I55" s="748">
        <v>0</v>
      </c>
      <c r="J55" s="617"/>
      <c r="K55" s="1038" t="s">
        <v>2964</v>
      </c>
      <c r="L55" s="641"/>
    </row>
    <row r="56" spans="1:12" ht="15.75" thickBot="1" x14ac:dyDescent="0.3">
      <c r="A56" s="631"/>
      <c r="B56" s="631"/>
      <c r="C56" s="631"/>
      <c r="D56" s="631"/>
      <c r="E56" s="631"/>
      <c r="F56" s="631"/>
      <c r="G56" s="631"/>
      <c r="H56" s="631"/>
      <c r="I56" s="631"/>
      <c r="J56" s="631"/>
      <c r="K56" s="631"/>
      <c r="L56" s="631"/>
    </row>
    <row r="57" spans="1:12" ht="15.75" thickBot="1" x14ac:dyDescent="0.3">
      <c r="A57" s="203">
        <v>30</v>
      </c>
      <c r="B57" s="632" t="s">
        <v>2977</v>
      </c>
      <c r="C57" s="632"/>
      <c r="D57" s="633" t="s">
        <v>2978</v>
      </c>
      <c r="E57" s="633"/>
      <c r="F57" s="633"/>
      <c r="G57" s="633"/>
      <c r="H57" s="633"/>
      <c r="I57" s="633"/>
      <c r="J57" s="633"/>
      <c r="K57" s="633"/>
      <c r="L57" s="634"/>
    </row>
  </sheetData>
  <mergeCells count="129">
    <mergeCell ref="A56:L56"/>
    <mergeCell ref="B57:C57"/>
    <mergeCell ref="D57:L57"/>
    <mergeCell ref="I48:J48"/>
    <mergeCell ref="I49:J49"/>
    <mergeCell ref="I50:J50"/>
    <mergeCell ref="I51:J51"/>
    <mergeCell ref="I52:J52"/>
    <mergeCell ref="I53:J53"/>
    <mergeCell ref="I54:J54"/>
    <mergeCell ref="B54:D54"/>
    <mergeCell ref="E54:F54"/>
    <mergeCell ref="G54:H54"/>
    <mergeCell ref="K54:L54"/>
    <mergeCell ref="B55:D55"/>
    <mergeCell ref="E55:F55"/>
    <mergeCell ref="G55:H55"/>
    <mergeCell ref="K55:L55"/>
    <mergeCell ref="I55:J55"/>
    <mergeCell ref="B52:D52"/>
    <mergeCell ref="E52:F52"/>
    <mergeCell ref="G52:H52"/>
    <mergeCell ref="K52:L52"/>
    <mergeCell ref="B53:D53"/>
    <mergeCell ref="G49:H49"/>
    <mergeCell ref="K49:L49"/>
    <mergeCell ref="A46:A55"/>
    <mergeCell ref="B46:L46"/>
    <mergeCell ref="B47:D47"/>
    <mergeCell ref="E47:F47"/>
    <mergeCell ref="G47:H47"/>
    <mergeCell ref="I47:J47"/>
    <mergeCell ref="K47:L47"/>
    <mergeCell ref="B48:D48"/>
    <mergeCell ref="B49:D49"/>
    <mergeCell ref="E49:F49"/>
    <mergeCell ref="E53:F53"/>
    <mergeCell ref="G53:H53"/>
    <mergeCell ref="K53:L53"/>
    <mergeCell ref="B50:D50"/>
    <mergeCell ref="E50:F50"/>
    <mergeCell ref="G50:H50"/>
    <mergeCell ref="K50:L50"/>
    <mergeCell ref="B51:D51"/>
    <mergeCell ref="E51:F51"/>
    <mergeCell ref="G51:H51"/>
    <mergeCell ref="K51:L51"/>
    <mergeCell ref="D43:J43"/>
    <mergeCell ref="K43:L43"/>
    <mergeCell ref="B44:C44"/>
    <mergeCell ref="D44:J44"/>
    <mergeCell ref="K44:L44"/>
    <mergeCell ref="A45:L45"/>
    <mergeCell ref="B38:C38"/>
    <mergeCell ref="B39:C39"/>
    <mergeCell ref="A40:L40"/>
    <mergeCell ref="A41:A44"/>
    <mergeCell ref="B41:L41"/>
    <mergeCell ref="B42:C42"/>
    <mergeCell ref="D42:J42"/>
    <mergeCell ref="K42:L42"/>
    <mergeCell ref="B43:C43"/>
    <mergeCell ref="B33:C33"/>
    <mergeCell ref="D33:L33"/>
    <mergeCell ref="A34:L34"/>
    <mergeCell ref="A35:C35"/>
    <mergeCell ref="B36:C36"/>
    <mergeCell ref="B37:C37"/>
    <mergeCell ref="A31:L31"/>
    <mergeCell ref="B32:C32"/>
    <mergeCell ref="D32:E32"/>
    <mergeCell ref="F32:G32"/>
    <mergeCell ref="H32:I32"/>
    <mergeCell ref="J32:L32"/>
    <mergeCell ref="B30:C30"/>
    <mergeCell ref="D30:L30"/>
    <mergeCell ref="B26:C26"/>
    <mergeCell ref="D26:L26"/>
    <mergeCell ref="A27:L27"/>
    <mergeCell ref="B28:C28"/>
    <mergeCell ref="D28:L28"/>
    <mergeCell ref="B29:C29"/>
    <mergeCell ref="D29:L29"/>
    <mergeCell ref="B23:C23"/>
    <mergeCell ref="D23:L23"/>
    <mergeCell ref="B24:C24"/>
    <mergeCell ref="D24:L24"/>
    <mergeCell ref="B25:C25"/>
    <mergeCell ref="D25:L25"/>
    <mergeCell ref="A19:L19"/>
    <mergeCell ref="B20:C20"/>
    <mergeCell ref="D20:L20"/>
    <mergeCell ref="B21:C21"/>
    <mergeCell ref="D21:L21"/>
    <mergeCell ref="B22:C22"/>
    <mergeCell ref="D22:L22"/>
    <mergeCell ref="A15:L15"/>
    <mergeCell ref="A16:L16"/>
    <mergeCell ref="B17:C17"/>
    <mergeCell ref="D17:L17"/>
    <mergeCell ref="B18:C18"/>
    <mergeCell ref="D18:L18"/>
    <mergeCell ref="B13:D13"/>
    <mergeCell ref="E13:L13"/>
    <mergeCell ref="B14:D14"/>
    <mergeCell ref="E14:L14"/>
    <mergeCell ref="B10:D10"/>
    <mergeCell ref="E10:L10"/>
    <mergeCell ref="B11:D11"/>
    <mergeCell ref="E11:L11"/>
    <mergeCell ref="B12:D12"/>
    <mergeCell ref="E12:L12"/>
    <mergeCell ref="A8:A9"/>
    <mergeCell ref="B8:D9"/>
    <mergeCell ref="E8:L8"/>
    <mergeCell ref="F9:H9"/>
    <mergeCell ref="J9:L9"/>
    <mergeCell ref="A6:A7"/>
    <mergeCell ref="B6:D7"/>
    <mergeCell ref="E6:L6"/>
    <mergeCell ref="F7:H7"/>
    <mergeCell ref="J7:L7"/>
    <mergeCell ref="A1:L1"/>
    <mergeCell ref="B2:E2"/>
    <mergeCell ref="F2:L2"/>
    <mergeCell ref="A3:L3"/>
    <mergeCell ref="A4:L4"/>
    <mergeCell ref="B5:D5"/>
    <mergeCell ref="E5:L5"/>
  </mergeCells>
  <conditionalFormatting sqref="F32:G32">
    <cfRule type="containsText" dxfId="4" priority="5" stopIfTrue="1" operator="containsText" text="wybierz">
      <formula>NOT(ISERROR(SEARCH("wybierz",F32)))</formula>
    </cfRule>
  </conditionalFormatting>
  <conditionalFormatting sqref="D21:D22">
    <cfRule type="containsText" dxfId="3" priority="4" stopIfTrue="1" operator="containsText" text="wybierz">
      <formula>NOT(ISERROR(SEARCH("wybierz",D21)))</formula>
    </cfRule>
  </conditionalFormatting>
  <conditionalFormatting sqref="D25">
    <cfRule type="containsText" dxfId="2" priority="3" stopIfTrue="1" operator="containsText" text="wybierz">
      <formula>NOT(ISERROR(SEARCH("wybierz",D25)))</formula>
    </cfRule>
  </conditionalFormatting>
  <conditionalFormatting sqref="D24">
    <cfRule type="containsText" dxfId="1" priority="2" stopIfTrue="1" operator="containsText" text="wybierz">
      <formula>NOT(ISERROR(SEARCH("wybierz",D24)))</formula>
    </cfRule>
  </conditionalFormatting>
  <conditionalFormatting sqref="D23">
    <cfRule type="containsText" dxfId="0" priority="1" stopIfTrue="1" operator="containsText" text="wybierz">
      <formula>NOT(ISERROR(SEARCH("wybierz",D23)))</formula>
    </cfRule>
  </conditionalFormatting>
  <dataValidations count="7">
    <dataValidation type="list" allowBlank="1" showInputMessage="1" showErrorMessage="1" sqref="D17:L17">
      <formula1>$A$80:$A$83</formula1>
    </dataValidation>
    <dataValidation type="list" allowBlank="1" showInputMessage="1" showErrorMessage="1" prompt="wybierz Program z listy" sqref="E10:L10">
      <formula1>$A$60:$A$77</formula1>
    </dataValidation>
    <dataValidation type="list" allowBlank="1" showInputMessage="1" showErrorMessage="1" prompt="wybierz PI z listy" sqref="D22:L22">
      <formula1>$A$135:$A$140</formula1>
    </dataValidation>
    <dataValidation allowBlank="1" showInputMessage="1" showErrorMessage="1" prompt="zgodnie z właściwym PO" sqref="E11:L13"/>
    <dataValidation type="list" allowBlank="1" showInputMessage="1" showErrorMessage="1" prompt="wybierz narzędzie PP" sqref="D18:L18">
      <formula1>$A$86:$A$122</formula1>
    </dataValidation>
    <dataValidation type="list" allowBlank="1" showInputMessage="1" showErrorMessage="1" prompt="wybierz fundusz" sqref="D20:L20">
      <formula1>$A$125:$A$126</formula1>
    </dataValidation>
    <dataValidation type="list" allowBlank="1" showInputMessage="1" showErrorMessage="1" prompt="wybierz Cel Tematyczny" sqref="D21:L21">
      <formula1>$A$129:$A$132</formula1>
    </dataValidation>
  </dataValidations>
  <pageMargins left="0.7" right="0.7" top="0.75" bottom="0.75" header="0.3" footer="0.3"/>
  <pageSetup paperSize="9" orientation="portrait" horizontalDpi="4294967293"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L6"/>
  <sheetViews>
    <sheetView view="pageBreakPreview" zoomScale="85" zoomScaleNormal="100" zoomScaleSheetLayoutView="85" workbookViewId="0">
      <pane ySplit="3" topLeftCell="A4" activePane="bottomLeft" state="frozen"/>
      <selection activeCell="B51" sqref="B51"/>
      <selection pane="bottomLeft" activeCell="A4" sqref="A4"/>
    </sheetView>
  </sheetViews>
  <sheetFormatPr defaultColWidth="9.140625" defaultRowHeight="15" x14ac:dyDescent="0.25"/>
  <cols>
    <col min="1" max="1" width="13.85546875" style="6" customWidth="1"/>
    <col min="2" max="2" width="17" style="6" customWidth="1"/>
    <col min="3" max="4" width="9.140625" style="6"/>
    <col min="5" max="6" width="17" style="6" bestFit="1" customWidth="1"/>
    <col min="7" max="7" width="14.85546875" style="6" bestFit="1" customWidth="1"/>
    <col min="8" max="8" width="15.85546875" style="6" bestFit="1" customWidth="1"/>
    <col min="9" max="9" width="34.28515625" style="6" customWidth="1"/>
    <col min="10" max="11" width="12.85546875" style="6" bestFit="1" customWidth="1"/>
    <col min="12" max="12" width="11.5703125" style="6" bestFit="1" customWidth="1"/>
    <col min="13" max="16384" width="9.140625" style="6"/>
  </cols>
  <sheetData>
    <row r="1" spans="1:12" ht="31.5" customHeight="1" x14ac:dyDescent="0.25">
      <c r="A1" s="1142" t="s">
        <v>1396</v>
      </c>
      <c r="B1" s="1143"/>
      <c r="C1" s="1143"/>
      <c r="D1" s="1143"/>
      <c r="E1" s="1143"/>
      <c r="F1" s="1143"/>
      <c r="G1" s="1143"/>
      <c r="H1" s="1144"/>
      <c r="I1" s="1145"/>
    </row>
    <row r="2" spans="1:12" ht="36" customHeight="1" x14ac:dyDescent="0.25">
      <c r="A2" s="1146" t="s">
        <v>3</v>
      </c>
      <c r="B2" s="1148" t="s">
        <v>1</v>
      </c>
      <c r="C2" s="1150" t="s">
        <v>6</v>
      </c>
      <c r="D2" s="1151"/>
      <c r="E2" s="1154" t="s">
        <v>1397</v>
      </c>
      <c r="F2" s="1154"/>
      <c r="G2" s="1154" t="s">
        <v>9</v>
      </c>
      <c r="H2" s="1154"/>
      <c r="I2" s="1155" t="s">
        <v>1398</v>
      </c>
      <c r="J2" s="59"/>
      <c r="K2" s="59"/>
      <c r="L2" s="59"/>
    </row>
    <row r="3" spans="1:12" ht="95.45" customHeight="1" x14ac:dyDescent="0.25">
      <c r="A3" s="1147"/>
      <c r="B3" s="1149"/>
      <c r="C3" s="1152"/>
      <c r="D3" s="1153"/>
      <c r="E3" s="60" t="s">
        <v>7</v>
      </c>
      <c r="F3" s="60" t="s">
        <v>1399</v>
      </c>
      <c r="G3" s="1148"/>
      <c r="H3" s="1148"/>
      <c r="I3" s="1150"/>
      <c r="J3" s="84"/>
      <c r="K3" s="84"/>
    </row>
    <row r="4" spans="1:12" ht="72" customHeight="1" x14ac:dyDescent="0.25">
      <c r="A4" s="102"/>
      <c r="B4" s="79"/>
      <c r="C4" s="482"/>
      <c r="D4" s="482"/>
      <c r="E4" s="102"/>
      <c r="F4" s="102"/>
      <c r="G4" s="1140"/>
      <c r="H4" s="1141"/>
      <c r="I4" s="101"/>
      <c r="J4" s="84"/>
      <c r="K4" s="84"/>
    </row>
    <row r="5" spans="1:12" x14ac:dyDescent="0.25">
      <c r="A5" s="98"/>
      <c r="C5" s="98"/>
      <c r="D5" s="98"/>
      <c r="E5" s="99"/>
      <c r="F5" s="100"/>
      <c r="G5" s="98"/>
      <c r="H5" s="98"/>
      <c r="I5" s="98"/>
    </row>
    <row r="6" spans="1:12" x14ac:dyDescent="0.25">
      <c r="G6" s="61"/>
      <c r="H6" s="61"/>
    </row>
  </sheetData>
  <mergeCells count="9">
    <mergeCell ref="C4:D4"/>
    <mergeCell ref="G4:H4"/>
    <mergeCell ref="A1:I1"/>
    <mergeCell ref="A2:A3"/>
    <mergeCell ref="B2:B3"/>
    <mergeCell ref="C2:D3"/>
    <mergeCell ref="E2:F2"/>
    <mergeCell ref="G2:H3"/>
    <mergeCell ref="I2:I3"/>
  </mergeCells>
  <dataValidations count="1">
    <dataValidation type="list" allowBlank="1" showInputMessage="1" showErrorMessage="1" prompt="wybierz narzędzie PP" sqref="B4">
      <formula1>skroty_PP</formula1>
    </dataValidation>
  </dataValidations>
  <pageMargins left="0.7" right="0.7" top="0.75" bottom="0.75" header="0.3" footer="0.3"/>
  <pageSetup paperSize="9" scale="5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553"/>
  <sheetViews>
    <sheetView view="pageBreakPreview" topLeftCell="A189" zoomScale="85" zoomScaleNormal="100" zoomScaleSheetLayoutView="85" workbookViewId="0">
      <selection activeCell="K192" sqref="K192"/>
    </sheetView>
  </sheetViews>
  <sheetFormatPr defaultColWidth="9.140625" defaultRowHeight="15" x14ac:dyDescent="0.25"/>
  <cols>
    <col min="1" max="1" width="5" style="6" customWidth="1"/>
    <col min="2" max="2" width="16.140625" style="6" customWidth="1"/>
    <col min="3" max="3" width="18" style="6" customWidth="1"/>
    <col min="4" max="4" width="16.85546875" style="6" customWidth="1"/>
    <col min="5" max="5" width="12.5703125" style="6" customWidth="1"/>
    <col min="6" max="6" width="9.140625" style="6"/>
    <col min="7" max="7" width="10.42578125" style="6" customWidth="1"/>
    <col min="8" max="8" width="11.42578125" style="6" customWidth="1"/>
    <col min="9" max="9" width="11.85546875" style="6" customWidth="1"/>
    <col min="10" max="10" width="11" style="6" customWidth="1"/>
    <col min="11" max="11" width="32.5703125" style="6" customWidth="1"/>
    <col min="12" max="12" width="11.7109375" style="6" customWidth="1"/>
    <col min="13" max="13" width="14" style="6" customWidth="1"/>
    <col min="14" max="14" width="13.140625" style="6" customWidth="1"/>
    <col min="15" max="16384" width="9.140625" style="6"/>
  </cols>
  <sheetData>
    <row r="1" spans="1:15" ht="39.75" customHeight="1" x14ac:dyDescent="0.25">
      <c r="A1" s="1157" t="s">
        <v>18</v>
      </c>
      <c r="B1" s="1157"/>
      <c r="C1" s="1157"/>
      <c r="D1" s="1157"/>
      <c r="E1" s="1157"/>
      <c r="F1" s="1157"/>
      <c r="G1" s="1157"/>
      <c r="H1" s="1157"/>
      <c r="I1" s="1157"/>
      <c r="J1" s="1157"/>
      <c r="K1" s="1157"/>
      <c r="L1" s="1157"/>
      <c r="M1" s="1157"/>
      <c r="N1" s="1157"/>
    </row>
    <row r="2" spans="1:15" ht="75" customHeight="1" x14ac:dyDescent="0.25">
      <c r="A2" s="1156" t="s">
        <v>13</v>
      </c>
      <c r="B2" s="1156" t="s">
        <v>19</v>
      </c>
      <c r="C2" s="1156" t="s">
        <v>20</v>
      </c>
      <c r="D2" s="1156" t="s">
        <v>21</v>
      </c>
      <c r="E2" s="1156" t="s">
        <v>22</v>
      </c>
      <c r="F2" s="1156"/>
      <c r="G2" s="1156"/>
      <c r="H2" s="1156"/>
      <c r="I2" s="1156" t="s">
        <v>23</v>
      </c>
      <c r="J2" s="1156" t="s">
        <v>24</v>
      </c>
      <c r="K2" s="1156" t="s">
        <v>25</v>
      </c>
      <c r="L2" s="1156" t="s">
        <v>26</v>
      </c>
      <c r="M2" s="1156" t="s">
        <v>27</v>
      </c>
      <c r="N2" s="1156" t="s">
        <v>28</v>
      </c>
    </row>
    <row r="3" spans="1:15" ht="30" x14ac:dyDescent="0.25">
      <c r="A3" s="1156"/>
      <c r="B3" s="1156"/>
      <c r="C3" s="1156"/>
      <c r="D3" s="1156"/>
      <c r="E3" s="8" t="s">
        <v>29</v>
      </c>
      <c r="F3" s="8" t="s">
        <v>30</v>
      </c>
      <c r="G3" s="112" t="s">
        <v>31</v>
      </c>
      <c r="H3" s="8" t="s">
        <v>32</v>
      </c>
      <c r="I3" s="1156"/>
      <c r="J3" s="1156"/>
      <c r="K3" s="1156"/>
      <c r="L3" s="1156"/>
      <c r="M3" s="1156"/>
      <c r="N3" s="1156"/>
    </row>
    <row r="4" spans="1:15" ht="95.25" customHeight="1" x14ac:dyDescent="0.25">
      <c r="A4" s="114">
        <v>1</v>
      </c>
      <c r="B4" s="92" t="s">
        <v>2755</v>
      </c>
      <c r="C4" s="92" t="s">
        <v>33</v>
      </c>
      <c r="D4" s="92" t="s">
        <v>1042</v>
      </c>
      <c r="E4" s="92" t="s">
        <v>1043</v>
      </c>
      <c r="F4" s="92" t="s">
        <v>34</v>
      </c>
      <c r="G4" s="92" t="s">
        <v>35</v>
      </c>
      <c r="H4" s="92" t="s">
        <v>36</v>
      </c>
      <c r="I4" s="93">
        <v>41640</v>
      </c>
      <c r="J4" s="93">
        <v>43100</v>
      </c>
      <c r="K4" s="92" t="s">
        <v>37</v>
      </c>
      <c r="L4" s="94">
        <v>2209763.02</v>
      </c>
      <c r="M4" s="94">
        <v>2209763.02</v>
      </c>
      <c r="N4" s="94">
        <v>1878298.56</v>
      </c>
    </row>
    <row r="5" spans="1:15" ht="90.75" customHeight="1" x14ac:dyDescent="0.25">
      <c r="A5" s="114">
        <v>2</v>
      </c>
      <c r="B5" s="92" t="s">
        <v>2756</v>
      </c>
      <c r="C5" s="92" t="s">
        <v>38</v>
      </c>
      <c r="D5" s="92" t="s">
        <v>1044</v>
      </c>
      <c r="E5" s="92" t="s">
        <v>1045</v>
      </c>
      <c r="F5" s="92" t="s">
        <v>40</v>
      </c>
      <c r="G5" s="92" t="s">
        <v>41</v>
      </c>
      <c r="H5" s="92" t="s">
        <v>42</v>
      </c>
      <c r="I5" s="93">
        <v>41640</v>
      </c>
      <c r="J5" s="93">
        <v>43373</v>
      </c>
      <c r="K5" s="92" t="s">
        <v>43</v>
      </c>
      <c r="L5" s="94">
        <v>3868144.56</v>
      </c>
      <c r="M5" s="94">
        <v>3868144.56</v>
      </c>
      <c r="N5" s="94">
        <v>3287922.87</v>
      </c>
      <c r="O5" s="53"/>
    </row>
    <row r="6" spans="1:15" ht="63.75" customHeight="1" x14ac:dyDescent="0.25">
      <c r="A6" s="114">
        <v>3</v>
      </c>
      <c r="B6" s="92" t="s">
        <v>2757</v>
      </c>
      <c r="C6" s="92" t="s">
        <v>1046</v>
      </c>
      <c r="D6" s="92" t="s">
        <v>1047</v>
      </c>
      <c r="E6" s="92" t="s">
        <v>1045</v>
      </c>
      <c r="F6" s="92" t="s">
        <v>45</v>
      </c>
      <c r="G6" s="92" t="s">
        <v>46</v>
      </c>
      <c r="H6" s="92" t="s">
        <v>47</v>
      </c>
      <c r="I6" s="93">
        <v>41640</v>
      </c>
      <c r="J6" s="93">
        <v>43465</v>
      </c>
      <c r="K6" s="92" t="s">
        <v>48</v>
      </c>
      <c r="L6" s="94">
        <v>4435555.99</v>
      </c>
      <c r="M6" s="94">
        <v>4000000</v>
      </c>
      <c r="N6" s="94">
        <v>3400000</v>
      </c>
      <c r="O6" s="53"/>
    </row>
    <row r="7" spans="1:15" ht="78.75" x14ac:dyDescent="0.25">
      <c r="A7" s="114">
        <v>4</v>
      </c>
      <c r="B7" s="92" t="s">
        <v>2758</v>
      </c>
      <c r="C7" s="92" t="s">
        <v>49</v>
      </c>
      <c r="D7" s="92" t="s">
        <v>1048</v>
      </c>
      <c r="E7" s="92" t="s">
        <v>1043</v>
      </c>
      <c r="F7" s="92" t="s">
        <v>544</v>
      </c>
      <c r="G7" s="92" t="s">
        <v>51</v>
      </c>
      <c r="H7" s="92" t="s">
        <v>52</v>
      </c>
      <c r="I7" s="93">
        <v>41640</v>
      </c>
      <c r="J7" s="93">
        <v>43100</v>
      </c>
      <c r="K7" s="92" t="s">
        <v>53</v>
      </c>
      <c r="L7" s="94">
        <v>5289442.49</v>
      </c>
      <c r="M7" s="94">
        <v>4949567.96</v>
      </c>
      <c r="N7" s="94">
        <v>4207132.76</v>
      </c>
      <c r="O7" s="53"/>
    </row>
    <row r="8" spans="1:15" ht="120" customHeight="1" x14ac:dyDescent="0.25">
      <c r="A8" s="114">
        <v>5</v>
      </c>
      <c r="B8" s="92" t="s">
        <v>2759</v>
      </c>
      <c r="C8" s="92" t="s">
        <v>1049</v>
      </c>
      <c r="D8" s="92" t="s">
        <v>1050</v>
      </c>
      <c r="E8" s="92" t="s">
        <v>1051</v>
      </c>
      <c r="F8" s="92" t="s">
        <v>1052</v>
      </c>
      <c r="G8" s="92" t="s">
        <v>1053</v>
      </c>
      <c r="H8" s="92" t="s">
        <v>1562</v>
      </c>
      <c r="I8" s="93">
        <v>41640</v>
      </c>
      <c r="J8" s="93">
        <v>43251</v>
      </c>
      <c r="K8" s="92" t="s">
        <v>1054</v>
      </c>
      <c r="L8" s="94">
        <v>6602167</v>
      </c>
      <c r="M8" s="94">
        <v>5903567</v>
      </c>
      <c r="N8" s="94">
        <v>5018031.95</v>
      </c>
      <c r="O8" s="53"/>
    </row>
    <row r="9" spans="1:15" ht="62.25" customHeight="1" x14ac:dyDescent="0.25">
      <c r="A9" s="114">
        <v>6</v>
      </c>
      <c r="B9" s="92" t="s">
        <v>2760</v>
      </c>
      <c r="C9" s="92" t="s">
        <v>54</v>
      </c>
      <c r="D9" s="92" t="s">
        <v>1055</v>
      </c>
      <c r="E9" s="92" t="s">
        <v>1056</v>
      </c>
      <c r="F9" s="92" t="s">
        <v>57</v>
      </c>
      <c r="G9" s="92" t="s">
        <v>58</v>
      </c>
      <c r="H9" s="92" t="s">
        <v>59</v>
      </c>
      <c r="I9" s="93">
        <v>41640</v>
      </c>
      <c r="J9" s="93">
        <v>43465</v>
      </c>
      <c r="K9" s="92" t="s">
        <v>1563</v>
      </c>
      <c r="L9" s="94">
        <v>7954218.0300000003</v>
      </c>
      <c r="M9" s="94">
        <v>4000000</v>
      </c>
      <c r="N9" s="94">
        <v>3400000</v>
      </c>
      <c r="O9" s="53"/>
    </row>
    <row r="10" spans="1:15" ht="89.25" customHeight="1" x14ac:dyDescent="0.25">
      <c r="A10" s="114">
        <v>7</v>
      </c>
      <c r="B10" s="92" t="s">
        <v>2761</v>
      </c>
      <c r="C10" s="92" t="s">
        <v>1057</v>
      </c>
      <c r="D10" s="92" t="s">
        <v>1058</v>
      </c>
      <c r="E10" s="92" t="s">
        <v>1059</v>
      </c>
      <c r="F10" s="92" t="s">
        <v>62</v>
      </c>
      <c r="G10" s="92" t="s">
        <v>63</v>
      </c>
      <c r="H10" s="92" t="s">
        <v>64</v>
      </c>
      <c r="I10" s="93">
        <v>41640</v>
      </c>
      <c r="J10" s="93">
        <v>42794</v>
      </c>
      <c r="K10" s="92" t="s">
        <v>1564</v>
      </c>
      <c r="L10" s="94">
        <v>695698</v>
      </c>
      <c r="M10" s="94">
        <v>695698</v>
      </c>
      <c r="N10" s="94">
        <v>556558.4</v>
      </c>
      <c r="O10" s="53"/>
    </row>
    <row r="11" spans="1:15" ht="61.5" customHeight="1" x14ac:dyDescent="0.25">
      <c r="A11" s="114">
        <v>8</v>
      </c>
      <c r="B11" s="92" t="s">
        <v>2762</v>
      </c>
      <c r="C11" s="92" t="s">
        <v>65</v>
      </c>
      <c r="D11" s="92" t="s">
        <v>1060</v>
      </c>
      <c r="E11" s="92" t="s">
        <v>1056</v>
      </c>
      <c r="F11" s="92" t="s">
        <v>66</v>
      </c>
      <c r="G11" s="92" t="s">
        <v>67</v>
      </c>
      <c r="H11" s="92" t="s">
        <v>68</v>
      </c>
      <c r="I11" s="93">
        <v>41640</v>
      </c>
      <c r="J11" s="93">
        <v>43008</v>
      </c>
      <c r="K11" s="92" t="s">
        <v>69</v>
      </c>
      <c r="L11" s="94">
        <v>7559755.7400000002</v>
      </c>
      <c r="M11" s="94">
        <v>5576859.5300000003</v>
      </c>
      <c r="N11" s="94">
        <v>4740330.5999999996</v>
      </c>
      <c r="O11" s="53"/>
    </row>
    <row r="12" spans="1:15" ht="105.75" customHeight="1" x14ac:dyDescent="0.25">
      <c r="A12" s="114">
        <v>9</v>
      </c>
      <c r="B12" s="92" t="s">
        <v>2763</v>
      </c>
      <c r="C12" s="92" t="s">
        <v>70</v>
      </c>
      <c r="D12" s="92" t="s">
        <v>1061</v>
      </c>
      <c r="E12" s="92" t="s">
        <v>1062</v>
      </c>
      <c r="F12" s="92" t="s">
        <v>72</v>
      </c>
      <c r="G12" s="92" t="s">
        <v>73</v>
      </c>
      <c r="H12" s="92" t="s">
        <v>74</v>
      </c>
      <c r="I12" s="93">
        <v>41640</v>
      </c>
      <c r="J12" s="93">
        <v>43100</v>
      </c>
      <c r="K12" s="92" t="s">
        <v>75</v>
      </c>
      <c r="L12" s="94">
        <v>3610218.46</v>
      </c>
      <c r="M12" s="94">
        <v>3444393.46</v>
      </c>
      <c r="N12" s="94">
        <v>2927734.44</v>
      </c>
      <c r="O12" s="53"/>
    </row>
    <row r="13" spans="1:15" ht="64.5" customHeight="1" x14ac:dyDescent="0.25">
      <c r="A13" s="114">
        <v>10</v>
      </c>
      <c r="B13" s="92" t="s">
        <v>2764</v>
      </c>
      <c r="C13" s="92" t="s">
        <v>1063</v>
      </c>
      <c r="D13" s="92" t="s">
        <v>1064</v>
      </c>
      <c r="E13" s="92" t="s">
        <v>1062</v>
      </c>
      <c r="F13" s="92" t="s">
        <v>759</v>
      </c>
      <c r="G13" s="92" t="s">
        <v>760</v>
      </c>
      <c r="H13" s="92" t="s">
        <v>1065</v>
      </c>
      <c r="I13" s="93">
        <v>41640</v>
      </c>
      <c r="J13" s="93">
        <v>43039</v>
      </c>
      <c r="K13" s="92" t="s">
        <v>1066</v>
      </c>
      <c r="L13" s="94">
        <v>1166956.99</v>
      </c>
      <c r="M13" s="94">
        <v>678356.99</v>
      </c>
      <c r="N13" s="94">
        <v>576603.43999999994</v>
      </c>
      <c r="O13" s="53"/>
    </row>
    <row r="14" spans="1:15" ht="78.75" x14ac:dyDescent="0.25">
      <c r="A14" s="114">
        <v>11</v>
      </c>
      <c r="B14" s="92" t="s">
        <v>2765</v>
      </c>
      <c r="C14" s="92" t="s">
        <v>1565</v>
      </c>
      <c r="D14" s="92" t="s">
        <v>1067</v>
      </c>
      <c r="E14" s="92" t="s">
        <v>1059</v>
      </c>
      <c r="F14" s="92" t="s">
        <v>76</v>
      </c>
      <c r="G14" s="92" t="s">
        <v>77</v>
      </c>
      <c r="H14" s="92" t="s">
        <v>78</v>
      </c>
      <c r="I14" s="93">
        <v>41640</v>
      </c>
      <c r="J14" s="93">
        <v>43008</v>
      </c>
      <c r="K14" s="92" t="s">
        <v>79</v>
      </c>
      <c r="L14" s="94">
        <v>3996534.46</v>
      </c>
      <c r="M14" s="94">
        <v>3996534.46</v>
      </c>
      <c r="N14" s="94">
        <v>3197227.56</v>
      </c>
      <c r="O14" s="53"/>
    </row>
    <row r="15" spans="1:15" ht="111.75" customHeight="1" x14ac:dyDescent="0.25">
      <c r="A15" s="114">
        <v>12</v>
      </c>
      <c r="B15" s="92" t="s">
        <v>2766</v>
      </c>
      <c r="C15" s="92" t="s">
        <v>80</v>
      </c>
      <c r="D15" s="92" t="s">
        <v>1068</v>
      </c>
      <c r="E15" s="92" t="s">
        <v>1043</v>
      </c>
      <c r="F15" s="92" t="s">
        <v>81</v>
      </c>
      <c r="G15" s="92" t="s">
        <v>82</v>
      </c>
      <c r="H15" s="92" t="s">
        <v>83</v>
      </c>
      <c r="I15" s="93">
        <v>41640</v>
      </c>
      <c r="J15" s="93">
        <v>43008</v>
      </c>
      <c r="K15" s="92" t="s">
        <v>2387</v>
      </c>
      <c r="L15" s="94">
        <v>3576817.59</v>
      </c>
      <c r="M15" s="94">
        <v>3576817.59</v>
      </c>
      <c r="N15" s="94">
        <v>3040294.95</v>
      </c>
      <c r="O15" s="53"/>
    </row>
    <row r="16" spans="1:15" ht="88.5" customHeight="1" x14ac:dyDescent="0.25">
      <c r="A16" s="114">
        <v>13</v>
      </c>
      <c r="B16" s="92" t="s">
        <v>2767</v>
      </c>
      <c r="C16" s="92" t="s">
        <v>84</v>
      </c>
      <c r="D16" s="92" t="s">
        <v>1069</v>
      </c>
      <c r="E16" s="92" t="s">
        <v>1070</v>
      </c>
      <c r="F16" s="92" t="s">
        <v>86</v>
      </c>
      <c r="G16" s="92" t="s">
        <v>87</v>
      </c>
      <c r="H16" s="92" t="s">
        <v>88</v>
      </c>
      <c r="I16" s="93">
        <v>41640</v>
      </c>
      <c r="J16" s="93">
        <v>43008</v>
      </c>
      <c r="K16" s="92" t="s">
        <v>1566</v>
      </c>
      <c r="L16" s="94">
        <v>1652735.54</v>
      </c>
      <c r="M16" s="94">
        <v>1652735.54</v>
      </c>
      <c r="N16" s="94">
        <v>1404825.2</v>
      </c>
      <c r="O16" s="53"/>
    </row>
    <row r="17" spans="1:15" ht="123.75" x14ac:dyDescent="0.25">
      <c r="A17" s="114">
        <v>14</v>
      </c>
      <c r="B17" s="92" t="s">
        <v>2768</v>
      </c>
      <c r="C17" s="92" t="s">
        <v>1271</v>
      </c>
      <c r="D17" s="92" t="s">
        <v>1567</v>
      </c>
      <c r="E17" s="92" t="s">
        <v>1059</v>
      </c>
      <c r="F17" s="92" t="s">
        <v>1272</v>
      </c>
      <c r="G17" s="92" t="s">
        <v>1273</v>
      </c>
      <c r="H17" s="92" t="s">
        <v>1317</v>
      </c>
      <c r="I17" s="93">
        <v>42429</v>
      </c>
      <c r="J17" s="93">
        <v>43100</v>
      </c>
      <c r="K17" s="92" t="s">
        <v>1274</v>
      </c>
      <c r="L17" s="94">
        <v>3471199.24</v>
      </c>
      <c r="M17" s="94">
        <v>3426199.24</v>
      </c>
      <c r="N17" s="94">
        <v>2740959.39</v>
      </c>
      <c r="O17" s="53"/>
    </row>
    <row r="18" spans="1:15" ht="104.25" customHeight="1" x14ac:dyDescent="0.25">
      <c r="A18" s="114">
        <v>15</v>
      </c>
      <c r="B18" s="92" t="s">
        <v>2769</v>
      </c>
      <c r="C18" s="92" t="s">
        <v>1071</v>
      </c>
      <c r="D18" s="92" t="s">
        <v>1072</v>
      </c>
      <c r="E18" s="92" t="s">
        <v>1073</v>
      </c>
      <c r="F18" s="92" t="s">
        <v>1074</v>
      </c>
      <c r="G18" s="92" t="s">
        <v>1075</v>
      </c>
      <c r="H18" s="92" t="s">
        <v>1076</v>
      </c>
      <c r="I18" s="93">
        <v>41640</v>
      </c>
      <c r="J18" s="93">
        <v>43281</v>
      </c>
      <c r="K18" s="92" t="s">
        <v>2388</v>
      </c>
      <c r="L18" s="94">
        <v>6000000</v>
      </c>
      <c r="M18" s="94">
        <v>4000000</v>
      </c>
      <c r="N18" s="94">
        <v>3400000</v>
      </c>
      <c r="O18" s="53"/>
    </row>
    <row r="19" spans="1:15" ht="90" x14ac:dyDescent="0.25">
      <c r="A19" s="114">
        <v>16</v>
      </c>
      <c r="B19" s="92" t="s">
        <v>2770</v>
      </c>
      <c r="C19" s="92" t="s">
        <v>1568</v>
      </c>
      <c r="D19" s="92" t="s">
        <v>1077</v>
      </c>
      <c r="E19" s="92" t="s">
        <v>1078</v>
      </c>
      <c r="F19" s="92" t="s">
        <v>91</v>
      </c>
      <c r="G19" s="92" t="s">
        <v>92</v>
      </c>
      <c r="H19" s="92" t="s">
        <v>93</v>
      </c>
      <c r="I19" s="93">
        <v>41640</v>
      </c>
      <c r="J19" s="93">
        <v>43008</v>
      </c>
      <c r="K19" s="92" t="s">
        <v>94</v>
      </c>
      <c r="L19" s="94">
        <v>2666759.98</v>
      </c>
      <c r="M19" s="94">
        <v>2666759.98</v>
      </c>
      <c r="N19" s="94">
        <v>2266745.98</v>
      </c>
      <c r="O19" s="53"/>
    </row>
    <row r="20" spans="1:15" ht="132.75" customHeight="1" x14ac:dyDescent="0.25">
      <c r="A20" s="114">
        <v>17</v>
      </c>
      <c r="B20" s="92" t="s">
        <v>2771</v>
      </c>
      <c r="C20" s="92" t="s">
        <v>1276</v>
      </c>
      <c r="D20" s="92" t="s">
        <v>1275</v>
      </c>
      <c r="E20" s="92" t="s">
        <v>1062</v>
      </c>
      <c r="F20" s="92" t="s">
        <v>245</v>
      </c>
      <c r="G20" s="92" t="s">
        <v>616</v>
      </c>
      <c r="H20" s="92" t="s">
        <v>1318</v>
      </c>
      <c r="I20" s="93">
        <v>41640</v>
      </c>
      <c r="J20" s="93">
        <v>43069</v>
      </c>
      <c r="K20" s="92" t="s">
        <v>1569</v>
      </c>
      <c r="L20" s="94">
        <v>1812272.32</v>
      </c>
      <c r="M20" s="94">
        <v>1812272.32</v>
      </c>
      <c r="N20" s="94">
        <v>1540431.47</v>
      </c>
      <c r="O20" s="53"/>
    </row>
    <row r="21" spans="1:15" ht="78.75" x14ac:dyDescent="0.25">
      <c r="A21" s="114">
        <v>18</v>
      </c>
      <c r="B21" s="92" t="s">
        <v>2772</v>
      </c>
      <c r="C21" s="92" t="s">
        <v>95</v>
      </c>
      <c r="D21" s="92" t="s">
        <v>1079</v>
      </c>
      <c r="E21" s="92" t="s">
        <v>1080</v>
      </c>
      <c r="F21" s="92" t="s">
        <v>97</v>
      </c>
      <c r="G21" s="92" t="s">
        <v>98</v>
      </c>
      <c r="H21" s="92" t="s">
        <v>1570</v>
      </c>
      <c r="I21" s="93">
        <v>41640</v>
      </c>
      <c r="J21" s="93">
        <v>43281</v>
      </c>
      <c r="K21" s="92" t="s">
        <v>99</v>
      </c>
      <c r="L21" s="94">
        <v>5585369.3899999997</v>
      </c>
      <c r="M21" s="94">
        <v>3999682.8</v>
      </c>
      <c r="N21" s="94">
        <v>3399730.38</v>
      </c>
      <c r="O21" s="53"/>
    </row>
    <row r="22" spans="1:15" ht="84" customHeight="1" x14ac:dyDescent="0.25">
      <c r="A22" s="114">
        <v>19</v>
      </c>
      <c r="B22" s="92" t="s">
        <v>2773</v>
      </c>
      <c r="C22" s="92" t="s">
        <v>1081</v>
      </c>
      <c r="D22" s="92" t="s">
        <v>1082</v>
      </c>
      <c r="E22" s="92" t="s">
        <v>1083</v>
      </c>
      <c r="F22" s="92" t="s">
        <v>1084</v>
      </c>
      <c r="G22" s="92" t="s">
        <v>1085</v>
      </c>
      <c r="H22" s="92" t="s">
        <v>1571</v>
      </c>
      <c r="I22" s="93">
        <v>41640</v>
      </c>
      <c r="J22" s="93">
        <v>43190</v>
      </c>
      <c r="K22" s="92" t="s">
        <v>1086</v>
      </c>
      <c r="L22" s="94">
        <v>14683173.48</v>
      </c>
      <c r="M22" s="94">
        <v>8000000</v>
      </c>
      <c r="N22" s="94">
        <v>6800000</v>
      </c>
      <c r="O22" s="53"/>
    </row>
    <row r="23" spans="1:15" ht="67.5" x14ac:dyDescent="0.25">
      <c r="A23" s="114">
        <v>20</v>
      </c>
      <c r="B23" s="92" t="s">
        <v>1572</v>
      </c>
      <c r="C23" s="92" t="s">
        <v>100</v>
      </c>
      <c r="D23" s="92" t="s">
        <v>1087</v>
      </c>
      <c r="E23" s="92" t="s">
        <v>1078</v>
      </c>
      <c r="F23" s="92" t="s">
        <v>960</v>
      </c>
      <c r="G23" s="92" t="s">
        <v>101</v>
      </c>
      <c r="H23" s="92" t="s">
        <v>102</v>
      </c>
      <c r="I23" s="93">
        <v>41640</v>
      </c>
      <c r="J23" s="93">
        <v>43100</v>
      </c>
      <c r="K23" s="92" t="s">
        <v>103</v>
      </c>
      <c r="L23" s="94">
        <v>3366061.23</v>
      </c>
      <c r="M23" s="94">
        <v>3366061.23</v>
      </c>
      <c r="N23" s="94">
        <v>2692848.98</v>
      </c>
      <c r="O23" s="53"/>
    </row>
    <row r="24" spans="1:15" ht="125.25" customHeight="1" x14ac:dyDescent="0.25">
      <c r="A24" s="114">
        <v>21</v>
      </c>
      <c r="B24" s="92" t="s">
        <v>1573</v>
      </c>
      <c r="C24" s="92" t="s">
        <v>1574</v>
      </c>
      <c r="D24" s="92" t="s">
        <v>104</v>
      </c>
      <c r="E24" s="92" t="s">
        <v>1059</v>
      </c>
      <c r="F24" s="92" t="s">
        <v>76</v>
      </c>
      <c r="G24" s="92" t="s">
        <v>105</v>
      </c>
      <c r="H24" s="92" t="s">
        <v>106</v>
      </c>
      <c r="I24" s="93">
        <v>41640</v>
      </c>
      <c r="J24" s="93">
        <v>42825</v>
      </c>
      <c r="K24" s="92" t="s">
        <v>2654</v>
      </c>
      <c r="L24" s="94">
        <v>4010327.47</v>
      </c>
      <c r="M24" s="94">
        <v>3971434.25</v>
      </c>
      <c r="N24" s="94">
        <v>3177147.4</v>
      </c>
      <c r="O24" s="53"/>
    </row>
    <row r="25" spans="1:15" ht="162" customHeight="1" x14ac:dyDescent="0.25">
      <c r="A25" s="114">
        <v>22</v>
      </c>
      <c r="B25" s="92" t="s">
        <v>1575</v>
      </c>
      <c r="C25" s="92" t="s">
        <v>107</v>
      </c>
      <c r="D25" s="92" t="s">
        <v>1088</v>
      </c>
      <c r="E25" s="92" t="s">
        <v>1089</v>
      </c>
      <c r="F25" s="92" t="s">
        <v>109</v>
      </c>
      <c r="G25" s="92" t="s">
        <v>110</v>
      </c>
      <c r="H25" s="92" t="s">
        <v>111</v>
      </c>
      <c r="I25" s="93">
        <v>41640</v>
      </c>
      <c r="J25" s="93">
        <v>43190</v>
      </c>
      <c r="K25" s="92" t="s">
        <v>1576</v>
      </c>
      <c r="L25" s="94">
        <v>5949919.1399999997</v>
      </c>
      <c r="M25" s="94">
        <v>3997337.55</v>
      </c>
      <c r="N25" s="94">
        <v>3397736.91</v>
      </c>
      <c r="O25" s="53"/>
    </row>
    <row r="26" spans="1:15" ht="56.25" x14ac:dyDescent="0.25">
      <c r="A26" s="114">
        <v>23</v>
      </c>
      <c r="B26" s="92" t="s">
        <v>1577</v>
      </c>
      <c r="C26" s="92" t="s">
        <v>113</v>
      </c>
      <c r="D26" s="92" t="s">
        <v>1090</v>
      </c>
      <c r="E26" s="92" t="s">
        <v>1059</v>
      </c>
      <c r="F26" s="92" t="s">
        <v>114</v>
      </c>
      <c r="G26" s="92" t="s">
        <v>115</v>
      </c>
      <c r="H26" s="92" t="s">
        <v>1578</v>
      </c>
      <c r="I26" s="93">
        <v>41640</v>
      </c>
      <c r="J26" s="93">
        <v>43100</v>
      </c>
      <c r="K26" s="92" t="s">
        <v>116</v>
      </c>
      <c r="L26" s="94">
        <v>2180001.1</v>
      </c>
      <c r="M26" s="94">
        <v>1939728.07</v>
      </c>
      <c r="N26" s="94">
        <v>1551782.45</v>
      </c>
      <c r="O26" s="53"/>
    </row>
    <row r="27" spans="1:15" ht="120" customHeight="1" x14ac:dyDescent="0.25">
      <c r="A27" s="114">
        <v>24</v>
      </c>
      <c r="B27" s="92" t="s">
        <v>1579</v>
      </c>
      <c r="C27" s="92" t="s">
        <v>1091</v>
      </c>
      <c r="D27" s="92" t="s">
        <v>1092</v>
      </c>
      <c r="E27" s="92" t="s">
        <v>1059</v>
      </c>
      <c r="F27" s="92" t="s">
        <v>117</v>
      </c>
      <c r="G27" s="92" t="s">
        <v>118</v>
      </c>
      <c r="H27" s="92" t="s">
        <v>119</v>
      </c>
      <c r="I27" s="93">
        <v>42349</v>
      </c>
      <c r="J27" s="93">
        <v>43220</v>
      </c>
      <c r="K27" s="92" t="s">
        <v>1580</v>
      </c>
      <c r="L27" s="94">
        <v>10402386</v>
      </c>
      <c r="M27" s="94">
        <v>4000000</v>
      </c>
      <c r="N27" s="94">
        <v>3200000</v>
      </c>
      <c r="O27" s="53"/>
    </row>
    <row r="28" spans="1:15" ht="134.25" customHeight="1" x14ac:dyDescent="0.25">
      <c r="A28" s="114">
        <v>25</v>
      </c>
      <c r="B28" s="92" t="s">
        <v>1581</v>
      </c>
      <c r="C28" s="92" t="s">
        <v>120</v>
      </c>
      <c r="D28" s="92" t="s">
        <v>121</v>
      </c>
      <c r="E28" s="92" t="s">
        <v>1080</v>
      </c>
      <c r="F28" s="92" t="s">
        <v>1582</v>
      </c>
      <c r="G28" s="92" t="s">
        <v>122</v>
      </c>
      <c r="H28" s="92" t="s">
        <v>123</v>
      </c>
      <c r="I28" s="93">
        <v>41640</v>
      </c>
      <c r="J28" s="93">
        <v>43039</v>
      </c>
      <c r="K28" s="92" t="s">
        <v>1583</v>
      </c>
      <c r="L28" s="94">
        <v>3379459.39</v>
      </c>
      <c r="M28" s="94">
        <v>3348739.39</v>
      </c>
      <c r="N28" s="94">
        <v>2846428.48</v>
      </c>
      <c r="O28" s="53"/>
    </row>
    <row r="29" spans="1:15" ht="126" customHeight="1" x14ac:dyDescent="0.25">
      <c r="A29" s="114">
        <v>26</v>
      </c>
      <c r="B29" s="92" t="s">
        <v>1584</v>
      </c>
      <c r="C29" s="92" t="s">
        <v>124</v>
      </c>
      <c r="D29" s="92" t="s">
        <v>1093</v>
      </c>
      <c r="E29" s="92" t="s">
        <v>1080</v>
      </c>
      <c r="F29" s="92" t="s">
        <v>125</v>
      </c>
      <c r="G29" s="92" t="s">
        <v>126</v>
      </c>
      <c r="H29" s="92" t="s">
        <v>127</v>
      </c>
      <c r="I29" s="93">
        <v>41640</v>
      </c>
      <c r="J29" s="93">
        <v>43100</v>
      </c>
      <c r="K29" s="92" t="s">
        <v>1585</v>
      </c>
      <c r="L29" s="94">
        <v>2712540</v>
      </c>
      <c r="M29" s="94">
        <v>2705160</v>
      </c>
      <c r="N29" s="94">
        <v>2299386</v>
      </c>
      <c r="O29" s="53"/>
    </row>
    <row r="30" spans="1:15" ht="135" x14ac:dyDescent="0.25">
      <c r="A30" s="114">
        <v>27</v>
      </c>
      <c r="B30" s="92" t="s">
        <v>1586</v>
      </c>
      <c r="C30" s="92" t="s">
        <v>1094</v>
      </c>
      <c r="D30" s="92" t="s">
        <v>1095</v>
      </c>
      <c r="E30" s="92" t="s">
        <v>1043</v>
      </c>
      <c r="F30" s="92" t="s">
        <v>128</v>
      </c>
      <c r="G30" s="92" t="s">
        <v>129</v>
      </c>
      <c r="H30" s="92" t="s">
        <v>130</v>
      </c>
      <c r="I30" s="93">
        <v>41640</v>
      </c>
      <c r="J30" s="93">
        <v>43100</v>
      </c>
      <c r="K30" s="92" t="s">
        <v>1587</v>
      </c>
      <c r="L30" s="94">
        <v>3999993.12</v>
      </c>
      <c r="M30" s="94">
        <v>3999993.12</v>
      </c>
      <c r="N30" s="94">
        <v>3399994.15</v>
      </c>
      <c r="O30" s="53"/>
    </row>
    <row r="31" spans="1:15" ht="97.5" customHeight="1" x14ac:dyDescent="0.25">
      <c r="A31" s="114">
        <v>28</v>
      </c>
      <c r="B31" s="92" t="s">
        <v>1588</v>
      </c>
      <c r="C31" s="92" t="s">
        <v>131</v>
      </c>
      <c r="D31" s="92" t="s">
        <v>1096</v>
      </c>
      <c r="E31" s="92" t="s">
        <v>1043</v>
      </c>
      <c r="F31" s="92" t="s">
        <v>132</v>
      </c>
      <c r="G31" s="92" t="s">
        <v>133</v>
      </c>
      <c r="H31" s="92" t="s">
        <v>1589</v>
      </c>
      <c r="I31" s="93">
        <v>41640</v>
      </c>
      <c r="J31" s="93">
        <v>43281</v>
      </c>
      <c r="K31" s="92" t="s">
        <v>134</v>
      </c>
      <c r="L31" s="94">
        <v>3990369.24</v>
      </c>
      <c r="M31" s="94">
        <v>3990369.24</v>
      </c>
      <c r="N31" s="94">
        <v>3391813.85</v>
      </c>
      <c r="O31" s="53"/>
    </row>
    <row r="32" spans="1:15" ht="90" x14ac:dyDescent="0.25">
      <c r="A32" s="114">
        <v>29</v>
      </c>
      <c r="B32" s="92" t="s">
        <v>1590</v>
      </c>
      <c r="C32" s="92" t="s">
        <v>135</v>
      </c>
      <c r="D32" s="92" t="s">
        <v>136</v>
      </c>
      <c r="E32" s="92" t="s">
        <v>1080</v>
      </c>
      <c r="F32" s="92" t="s">
        <v>137</v>
      </c>
      <c r="G32" s="92" t="s">
        <v>138</v>
      </c>
      <c r="H32" s="92" t="s">
        <v>139</v>
      </c>
      <c r="I32" s="93">
        <v>41640</v>
      </c>
      <c r="J32" s="93">
        <v>43156</v>
      </c>
      <c r="K32" s="92" t="s">
        <v>140</v>
      </c>
      <c r="L32" s="94">
        <v>8809444.7400000002</v>
      </c>
      <c r="M32" s="94">
        <v>4000000</v>
      </c>
      <c r="N32" s="94">
        <v>3400000</v>
      </c>
      <c r="O32" s="53"/>
    </row>
    <row r="33" spans="1:15" ht="123.75" x14ac:dyDescent="0.25">
      <c r="A33" s="114">
        <v>30</v>
      </c>
      <c r="B33" s="92" t="s">
        <v>1591</v>
      </c>
      <c r="C33" s="92" t="s">
        <v>1097</v>
      </c>
      <c r="D33" s="92" t="s">
        <v>1098</v>
      </c>
      <c r="E33" s="92" t="s">
        <v>1099</v>
      </c>
      <c r="F33" s="92" t="s">
        <v>142</v>
      </c>
      <c r="G33" s="92" t="s">
        <v>143</v>
      </c>
      <c r="H33" s="92" t="s">
        <v>144</v>
      </c>
      <c r="I33" s="93">
        <v>41640</v>
      </c>
      <c r="J33" s="93">
        <v>43281</v>
      </c>
      <c r="K33" s="92" t="s">
        <v>145</v>
      </c>
      <c r="L33" s="94">
        <v>6936684.1600000001</v>
      </c>
      <c r="M33" s="94">
        <v>4000000</v>
      </c>
      <c r="N33" s="94">
        <v>3200000</v>
      </c>
      <c r="O33" s="53"/>
    </row>
    <row r="34" spans="1:15" ht="115.5" customHeight="1" x14ac:dyDescent="0.25">
      <c r="A34" s="114">
        <v>31</v>
      </c>
      <c r="B34" s="92" t="s">
        <v>1592</v>
      </c>
      <c r="C34" s="92" t="s">
        <v>1100</v>
      </c>
      <c r="D34" s="92" t="s">
        <v>1101</v>
      </c>
      <c r="E34" s="92" t="s">
        <v>1073</v>
      </c>
      <c r="F34" s="92" t="s">
        <v>533</v>
      </c>
      <c r="G34" s="92" t="s">
        <v>534</v>
      </c>
      <c r="H34" s="92" t="s">
        <v>1102</v>
      </c>
      <c r="I34" s="93">
        <v>41640</v>
      </c>
      <c r="J34" s="93">
        <v>43100</v>
      </c>
      <c r="K34" s="92" t="s">
        <v>1593</v>
      </c>
      <c r="L34" s="94">
        <v>8166686.7400000002</v>
      </c>
      <c r="M34" s="94">
        <v>7285326.5</v>
      </c>
      <c r="N34" s="94">
        <v>6192527.5199999996</v>
      </c>
      <c r="O34" s="53"/>
    </row>
    <row r="35" spans="1:15" ht="100.5" customHeight="1" x14ac:dyDescent="0.25">
      <c r="A35" s="114">
        <v>32</v>
      </c>
      <c r="B35" s="92" t="s">
        <v>1594</v>
      </c>
      <c r="C35" s="92" t="s">
        <v>1103</v>
      </c>
      <c r="D35" s="92" t="s">
        <v>1104</v>
      </c>
      <c r="E35" s="92" t="s">
        <v>1062</v>
      </c>
      <c r="F35" s="92" t="s">
        <v>717</v>
      </c>
      <c r="G35" s="92" t="s">
        <v>718</v>
      </c>
      <c r="H35" s="92" t="s">
        <v>1595</v>
      </c>
      <c r="I35" s="93">
        <v>41640</v>
      </c>
      <c r="J35" s="93">
        <v>43465</v>
      </c>
      <c r="K35" s="92" t="s">
        <v>1105</v>
      </c>
      <c r="L35" s="94">
        <v>7566110.5599999996</v>
      </c>
      <c r="M35" s="94">
        <v>5940202.5599999996</v>
      </c>
      <c r="N35" s="94">
        <v>5049172.17</v>
      </c>
      <c r="O35" s="53"/>
    </row>
    <row r="36" spans="1:15" ht="90" x14ac:dyDescent="0.25">
      <c r="A36" s="114">
        <v>33</v>
      </c>
      <c r="B36" s="92" t="s">
        <v>1596</v>
      </c>
      <c r="C36" s="92" t="s">
        <v>1106</v>
      </c>
      <c r="D36" s="92" t="s">
        <v>1107</v>
      </c>
      <c r="E36" s="92" t="s">
        <v>1056</v>
      </c>
      <c r="F36" s="92" t="s">
        <v>588</v>
      </c>
      <c r="G36" s="92" t="s">
        <v>589</v>
      </c>
      <c r="H36" s="92" t="s">
        <v>1108</v>
      </c>
      <c r="I36" s="93">
        <v>41640</v>
      </c>
      <c r="J36" s="93">
        <v>43220</v>
      </c>
      <c r="K36" s="92" t="s">
        <v>1109</v>
      </c>
      <c r="L36" s="94">
        <v>1258916.5900000001</v>
      </c>
      <c r="M36" s="94">
        <v>1124863.76</v>
      </c>
      <c r="N36" s="94">
        <v>956134.19</v>
      </c>
      <c r="O36" s="53"/>
    </row>
    <row r="37" spans="1:15" ht="90" x14ac:dyDescent="0.25">
      <c r="A37" s="114">
        <v>34</v>
      </c>
      <c r="B37" s="92" t="s">
        <v>1597</v>
      </c>
      <c r="C37" s="92" t="s">
        <v>1110</v>
      </c>
      <c r="D37" s="92" t="s">
        <v>1111</v>
      </c>
      <c r="E37" s="92" t="s">
        <v>1059</v>
      </c>
      <c r="F37" s="92" t="s">
        <v>146</v>
      </c>
      <c r="G37" s="92" t="s">
        <v>147</v>
      </c>
      <c r="H37" s="92" t="s">
        <v>148</v>
      </c>
      <c r="I37" s="93">
        <v>41640</v>
      </c>
      <c r="J37" s="93">
        <v>42825</v>
      </c>
      <c r="K37" s="92" t="s">
        <v>149</v>
      </c>
      <c r="L37" s="94">
        <v>2200677</v>
      </c>
      <c r="M37" s="94">
        <v>2000000</v>
      </c>
      <c r="N37" s="94">
        <v>1600000</v>
      </c>
      <c r="O37" s="53"/>
    </row>
    <row r="38" spans="1:15" ht="72" customHeight="1" x14ac:dyDescent="0.25">
      <c r="A38" s="114">
        <v>35</v>
      </c>
      <c r="B38" s="92" t="s">
        <v>1598</v>
      </c>
      <c r="C38" s="92" t="s">
        <v>1112</v>
      </c>
      <c r="D38" s="92" t="s">
        <v>1113</v>
      </c>
      <c r="E38" s="92" t="s">
        <v>1083</v>
      </c>
      <c r="F38" s="92" t="s">
        <v>152</v>
      </c>
      <c r="G38" s="92" t="s">
        <v>153</v>
      </c>
      <c r="H38" s="92" t="s">
        <v>154</v>
      </c>
      <c r="I38" s="93">
        <v>41640</v>
      </c>
      <c r="J38" s="93">
        <v>43100</v>
      </c>
      <c r="K38" s="92" t="s">
        <v>155</v>
      </c>
      <c r="L38" s="94">
        <v>2250000</v>
      </c>
      <c r="M38" s="94">
        <v>2250000</v>
      </c>
      <c r="N38" s="94">
        <v>1912500</v>
      </c>
      <c r="O38" s="53"/>
    </row>
    <row r="39" spans="1:15" ht="54.75" customHeight="1" x14ac:dyDescent="0.25">
      <c r="A39" s="114">
        <v>36</v>
      </c>
      <c r="B39" s="92" t="s">
        <v>1599</v>
      </c>
      <c r="C39" s="92" t="s">
        <v>1114</v>
      </c>
      <c r="D39" s="92" t="s">
        <v>1055</v>
      </c>
      <c r="E39" s="92" t="s">
        <v>1043</v>
      </c>
      <c r="F39" s="92" t="s">
        <v>632</v>
      </c>
      <c r="G39" s="92" t="s">
        <v>633</v>
      </c>
      <c r="H39" s="92" t="s">
        <v>1600</v>
      </c>
      <c r="I39" s="93">
        <v>41640</v>
      </c>
      <c r="J39" s="93">
        <v>43008</v>
      </c>
      <c r="K39" s="92" t="s">
        <v>2389</v>
      </c>
      <c r="L39" s="94">
        <v>1675688.99</v>
      </c>
      <c r="M39" s="94">
        <v>1675688.99</v>
      </c>
      <c r="N39" s="94">
        <v>1424335.64</v>
      </c>
      <c r="O39" s="53"/>
    </row>
    <row r="40" spans="1:15" ht="81.75" customHeight="1" x14ac:dyDescent="0.25">
      <c r="A40" s="114">
        <v>37</v>
      </c>
      <c r="B40" s="92" t="s">
        <v>1601</v>
      </c>
      <c r="C40" s="92" t="s">
        <v>156</v>
      </c>
      <c r="D40" s="92" t="s">
        <v>1115</v>
      </c>
      <c r="E40" s="92" t="s">
        <v>1080</v>
      </c>
      <c r="F40" s="92" t="s">
        <v>157</v>
      </c>
      <c r="G40" s="92" t="s">
        <v>158</v>
      </c>
      <c r="H40" s="92" t="s">
        <v>159</v>
      </c>
      <c r="I40" s="93">
        <v>41640</v>
      </c>
      <c r="J40" s="93">
        <v>42916</v>
      </c>
      <c r="K40" s="92" t="s">
        <v>2390</v>
      </c>
      <c r="L40" s="94">
        <v>3999995.94</v>
      </c>
      <c r="M40" s="94">
        <v>3999995.94</v>
      </c>
      <c r="N40" s="94">
        <v>3399996.54</v>
      </c>
      <c r="O40" s="53"/>
    </row>
    <row r="41" spans="1:15" ht="90" x14ac:dyDescent="0.25">
      <c r="A41" s="114">
        <v>38</v>
      </c>
      <c r="B41" s="92" t="s">
        <v>1602</v>
      </c>
      <c r="C41" s="92" t="s">
        <v>1603</v>
      </c>
      <c r="D41" s="92" t="s">
        <v>1116</v>
      </c>
      <c r="E41" s="92" t="s">
        <v>1059</v>
      </c>
      <c r="F41" s="92" t="s">
        <v>160</v>
      </c>
      <c r="G41" s="92" t="s">
        <v>161</v>
      </c>
      <c r="H41" s="92" t="s">
        <v>1604</v>
      </c>
      <c r="I41" s="93">
        <v>41640</v>
      </c>
      <c r="J41" s="93">
        <v>43190</v>
      </c>
      <c r="K41" s="92" t="s">
        <v>162</v>
      </c>
      <c r="L41" s="94">
        <v>1280000</v>
      </c>
      <c r="M41" s="94">
        <v>1280000</v>
      </c>
      <c r="N41" s="94">
        <v>1024000</v>
      </c>
      <c r="O41" s="53"/>
    </row>
    <row r="42" spans="1:15" ht="123.75" x14ac:dyDescent="0.25">
      <c r="A42" s="114">
        <v>39</v>
      </c>
      <c r="B42" s="92" t="s">
        <v>1605</v>
      </c>
      <c r="C42" s="92" t="s">
        <v>1117</v>
      </c>
      <c r="D42" s="92" t="s">
        <v>1118</v>
      </c>
      <c r="E42" s="92" t="s">
        <v>1083</v>
      </c>
      <c r="F42" s="92" t="s">
        <v>1119</v>
      </c>
      <c r="G42" s="92" t="s">
        <v>1120</v>
      </c>
      <c r="H42" s="92" t="s">
        <v>1121</v>
      </c>
      <c r="I42" s="93">
        <v>41640</v>
      </c>
      <c r="J42" s="93">
        <v>43069</v>
      </c>
      <c r="K42" s="92" t="s">
        <v>1122</v>
      </c>
      <c r="L42" s="94">
        <v>1888091.72</v>
      </c>
      <c r="M42" s="94">
        <v>1888091.72</v>
      </c>
      <c r="N42" s="94">
        <v>1604877.96</v>
      </c>
      <c r="O42" s="53"/>
    </row>
    <row r="43" spans="1:15" ht="78.75" x14ac:dyDescent="0.25">
      <c r="A43" s="114">
        <v>40</v>
      </c>
      <c r="B43" s="92" t="s">
        <v>1606</v>
      </c>
      <c r="C43" s="92" t="s">
        <v>1123</v>
      </c>
      <c r="D43" s="92" t="s">
        <v>1124</v>
      </c>
      <c r="E43" s="92" t="s">
        <v>1078</v>
      </c>
      <c r="F43" s="92" t="s">
        <v>737</v>
      </c>
      <c r="G43" s="92" t="s">
        <v>738</v>
      </c>
      <c r="H43" s="92" t="s">
        <v>1125</v>
      </c>
      <c r="I43" s="93">
        <v>41640</v>
      </c>
      <c r="J43" s="93">
        <v>43281</v>
      </c>
      <c r="K43" s="92" t="s">
        <v>1607</v>
      </c>
      <c r="L43" s="94">
        <v>3998000</v>
      </c>
      <c r="M43" s="94">
        <v>3998000</v>
      </c>
      <c r="N43" s="94">
        <v>3348325</v>
      </c>
      <c r="O43" s="53"/>
    </row>
    <row r="44" spans="1:15" ht="126" customHeight="1" x14ac:dyDescent="0.25">
      <c r="A44" s="114">
        <v>41</v>
      </c>
      <c r="B44" s="92" t="s">
        <v>1608</v>
      </c>
      <c r="C44" s="92" t="s">
        <v>163</v>
      </c>
      <c r="D44" s="92" t="s">
        <v>1126</v>
      </c>
      <c r="E44" s="92" t="s">
        <v>1127</v>
      </c>
      <c r="F44" s="92" t="s">
        <v>165</v>
      </c>
      <c r="G44" s="92" t="s">
        <v>166</v>
      </c>
      <c r="H44" s="92" t="s">
        <v>167</v>
      </c>
      <c r="I44" s="93">
        <v>41640</v>
      </c>
      <c r="J44" s="93">
        <v>43281</v>
      </c>
      <c r="K44" s="92" t="s">
        <v>168</v>
      </c>
      <c r="L44" s="94">
        <v>4002180.89</v>
      </c>
      <c r="M44" s="94">
        <v>3739166.95</v>
      </c>
      <c r="N44" s="94">
        <v>3178291.9</v>
      </c>
      <c r="O44" s="53"/>
    </row>
    <row r="45" spans="1:15" ht="90" x14ac:dyDescent="0.25">
      <c r="A45" s="114">
        <v>42</v>
      </c>
      <c r="B45" s="92" t="s">
        <v>1609</v>
      </c>
      <c r="C45" s="92" t="s">
        <v>1610</v>
      </c>
      <c r="D45" s="92" t="s">
        <v>1128</v>
      </c>
      <c r="E45" s="92" t="s">
        <v>1129</v>
      </c>
      <c r="F45" s="92" t="s">
        <v>170</v>
      </c>
      <c r="G45" s="92" t="s">
        <v>171</v>
      </c>
      <c r="H45" s="92" t="s">
        <v>172</v>
      </c>
      <c r="I45" s="93">
        <v>41640</v>
      </c>
      <c r="J45" s="93">
        <v>43404</v>
      </c>
      <c r="K45" s="92" t="s">
        <v>1611</v>
      </c>
      <c r="L45" s="94">
        <v>4000000</v>
      </c>
      <c r="M45" s="94">
        <v>3968143</v>
      </c>
      <c r="N45" s="94">
        <v>3372921.55</v>
      </c>
      <c r="O45" s="53"/>
    </row>
    <row r="46" spans="1:15" ht="110.25" customHeight="1" x14ac:dyDescent="0.25">
      <c r="A46" s="114">
        <v>43</v>
      </c>
      <c r="B46" s="92" t="s">
        <v>1612</v>
      </c>
      <c r="C46" s="92" t="s">
        <v>173</v>
      </c>
      <c r="D46" s="92" t="s">
        <v>1130</v>
      </c>
      <c r="E46" s="92" t="s">
        <v>1070</v>
      </c>
      <c r="F46" s="92" t="s">
        <v>174</v>
      </c>
      <c r="G46" s="92" t="s">
        <v>175</v>
      </c>
      <c r="H46" s="92" t="s">
        <v>176</v>
      </c>
      <c r="I46" s="93">
        <v>41640</v>
      </c>
      <c r="J46" s="93">
        <v>43100</v>
      </c>
      <c r="K46" s="92" t="s">
        <v>177</v>
      </c>
      <c r="L46" s="94">
        <v>3999541.93</v>
      </c>
      <c r="M46" s="94">
        <v>3999541.93</v>
      </c>
      <c r="N46" s="94">
        <v>3399610.64</v>
      </c>
      <c r="O46" s="53"/>
    </row>
    <row r="47" spans="1:15" ht="117" customHeight="1" x14ac:dyDescent="0.25">
      <c r="A47" s="114">
        <v>44</v>
      </c>
      <c r="B47" s="92" t="s">
        <v>1613</v>
      </c>
      <c r="C47" s="92" t="s">
        <v>1131</v>
      </c>
      <c r="D47" s="92" t="s">
        <v>1132</v>
      </c>
      <c r="E47" s="92" t="s">
        <v>1073</v>
      </c>
      <c r="F47" s="92" t="s">
        <v>179</v>
      </c>
      <c r="G47" s="92" t="s">
        <v>180</v>
      </c>
      <c r="H47" s="92" t="s">
        <v>181</v>
      </c>
      <c r="I47" s="93">
        <v>41640</v>
      </c>
      <c r="J47" s="93">
        <v>43069</v>
      </c>
      <c r="K47" s="92" t="s">
        <v>182</v>
      </c>
      <c r="L47" s="94">
        <v>7724241.2000000002</v>
      </c>
      <c r="M47" s="94">
        <v>5590806.2000000002</v>
      </c>
      <c r="N47" s="94">
        <v>4752185.2699999996</v>
      </c>
      <c r="O47" s="53"/>
    </row>
    <row r="48" spans="1:15" ht="67.5" x14ac:dyDescent="0.25">
      <c r="A48" s="114">
        <v>45</v>
      </c>
      <c r="B48" s="92" t="s">
        <v>1614</v>
      </c>
      <c r="C48" s="92" t="s">
        <v>183</v>
      </c>
      <c r="D48" s="92" t="s">
        <v>1133</v>
      </c>
      <c r="E48" s="92" t="s">
        <v>1073</v>
      </c>
      <c r="F48" s="92" t="s">
        <v>184</v>
      </c>
      <c r="G48" s="92" t="s">
        <v>185</v>
      </c>
      <c r="H48" s="92" t="s">
        <v>186</v>
      </c>
      <c r="I48" s="93">
        <v>41640</v>
      </c>
      <c r="J48" s="93">
        <v>43495</v>
      </c>
      <c r="K48" s="92" t="s">
        <v>187</v>
      </c>
      <c r="L48" s="94">
        <v>4136998.9</v>
      </c>
      <c r="M48" s="94">
        <v>3997883.12</v>
      </c>
      <c r="N48" s="94">
        <v>3398200.65</v>
      </c>
      <c r="O48" s="53"/>
    </row>
    <row r="49" spans="1:15" ht="135" x14ac:dyDescent="0.25">
      <c r="A49" s="114">
        <v>46</v>
      </c>
      <c r="B49" s="92" t="s">
        <v>1615</v>
      </c>
      <c r="C49" s="92" t="s">
        <v>188</v>
      </c>
      <c r="D49" s="92" t="s">
        <v>1134</v>
      </c>
      <c r="E49" s="92" t="s">
        <v>1062</v>
      </c>
      <c r="F49" s="92" t="s">
        <v>190</v>
      </c>
      <c r="G49" s="92" t="s">
        <v>191</v>
      </c>
      <c r="H49" s="92" t="s">
        <v>192</v>
      </c>
      <c r="I49" s="93">
        <v>41640</v>
      </c>
      <c r="J49" s="93">
        <v>43131</v>
      </c>
      <c r="K49" s="92" t="s">
        <v>193</v>
      </c>
      <c r="L49" s="94">
        <v>4131967.11</v>
      </c>
      <c r="M49" s="94">
        <v>3993347.59</v>
      </c>
      <c r="N49" s="94">
        <v>3394345.45</v>
      </c>
      <c r="O49" s="53"/>
    </row>
    <row r="50" spans="1:15" ht="108" customHeight="1" x14ac:dyDescent="0.25">
      <c r="A50" s="114">
        <v>47</v>
      </c>
      <c r="B50" s="92" t="s">
        <v>1616</v>
      </c>
      <c r="C50" s="92" t="s">
        <v>1135</v>
      </c>
      <c r="D50" s="92" t="s">
        <v>1136</v>
      </c>
      <c r="E50" s="92" t="s">
        <v>1043</v>
      </c>
      <c r="F50" s="92" t="s">
        <v>132</v>
      </c>
      <c r="G50" s="92" t="s">
        <v>692</v>
      </c>
      <c r="H50" s="92" t="s">
        <v>1137</v>
      </c>
      <c r="I50" s="93">
        <v>41640</v>
      </c>
      <c r="J50" s="93">
        <v>43190</v>
      </c>
      <c r="K50" s="92" t="s">
        <v>1138</v>
      </c>
      <c r="L50" s="94">
        <v>9719819.5299999993</v>
      </c>
      <c r="M50" s="94">
        <v>4817977.22</v>
      </c>
      <c r="N50" s="94">
        <v>4095280.63</v>
      </c>
      <c r="O50" s="53"/>
    </row>
    <row r="51" spans="1:15" ht="101.25" x14ac:dyDescent="0.25">
      <c r="A51" s="114">
        <v>48</v>
      </c>
      <c r="B51" s="92" t="s">
        <v>1617</v>
      </c>
      <c r="C51" s="92" t="s">
        <v>1139</v>
      </c>
      <c r="D51" s="92" t="s">
        <v>1140</v>
      </c>
      <c r="E51" s="92" t="s">
        <v>1062</v>
      </c>
      <c r="F51" s="92" t="s">
        <v>195</v>
      </c>
      <c r="G51" s="92" t="s">
        <v>196</v>
      </c>
      <c r="H51" s="92" t="s">
        <v>197</v>
      </c>
      <c r="I51" s="93">
        <v>41640</v>
      </c>
      <c r="J51" s="93">
        <v>43100</v>
      </c>
      <c r="K51" s="92" t="s">
        <v>198</v>
      </c>
      <c r="L51" s="94">
        <v>4708163.05</v>
      </c>
      <c r="M51" s="94">
        <v>3858529.22</v>
      </c>
      <c r="N51" s="94">
        <v>3279749.83</v>
      </c>
      <c r="O51" s="53"/>
    </row>
    <row r="52" spans="1:15" ht="101.25" x14ac:dyDescent="0.25">
      <c r="A52" s="114">
        <v>49</v>
      </c>
      <c r="B52" s="92" t="s">
        <v>1618</v>
      </c>
      <c r="C52" s="92" t="s">
        <v>1141</v>
      </c>
      <c r="D52" s="92" t="s">
        <v>1142</v>
      </c>
      <c r="E52" s="92" t="s">
        <v>1127</v>
      </c>
      <c r="F52" s="92" t="s">
        <v>415</v>
      </c>
      <c r="G52" s="92" t="s">
        <v>416</v>
      </c>
      <c r="H52" s="92" t="s">
        <v>1143</v>
      </c>
      <c r="I52" s="93">
        <v>41640</v>
      </c>
      <c r="J52" s="93">
        <v>43281</v>
      </c>
      <c r="K52" s="92" t="s">
        <v>1144</v>
      </c>
      <c r="L52" s="94">
        <v>4780207.5999999996</v>
      </c>
      <c r="M52" s="94">
        <v>3999818.88</v>
      </c>
      <c r="N52" s="94">
        <v>3399846.04</v>
      </c>
      <c r="O52" s="53"/>
    </row>
    <row r="53" spans="1:15" ht="112.5" x14ac:dyDescent="0.25">
      <c r="A53" s="114">
        <v>50</v>
      </c>
      <c r="B53" s="92" t="s">
        <v>1502</v>
      </c>
      <c r="C53" s="92" t="s">
        <v>1503</v>
      </c>
      <c r="D53" s="92" t="s">
        <v>1504</v>
      </c>
      <c r="E53" s="92" t="s">
        <v>1056</v>
      </c>
      <c r="F53" s="92" t="s">
        <v>1505</v>
      </c>
      <c r="G53" s="92" t="s">
        <v>1506</v>
      </c>
      <c r="H53" s="92" t="s">
        <v>1508</v>
      </c>
      <c r="I53" s="93">
        <v>41640</v>
      </c>
      <c r="J53" s="93">
        <v>43465</v>
      </c>
      <c r="K53" s="92" t="s">
        <v>1507</v>
      </c>
      <c r="L53" s="94">
        <v>1787343.14</v>
      </c>
      <c r="M53" s="94">
        <v>1787343.14</v>
      </c>
      <c r="N53" s="94">
        <v>1519241.66</v>
      </c>
      <c r="O53" s="53"/>
    </row>
    <row r="54" spans="1:15" ht="69" customHeight="1" x14ac:dyDescent="0.25">
      <c r="A54" s="114">
        <v>51</v>
      </c>
      <c r="B54" s="92" t="s">
        <v>1619</v>
      </c>
      <c r="C54" s="92" t="s">
        <v>199</v>
      </c>
      <c r="D54" s="92" t="s">
        <v>1145</v>
      </c>
      <c r="E54" s="92" t="s">
        <v>1078</v>
      </c>
      <c r="F54" s="92" t="s">
        <v>200</v>
      </c>
      <c r="G54" s="92" t="s">
        <v>201</v>
      </c>
      <c r="H54" s="92" t="s">
        <v>202</v>
      </c>
      <c r="I54" s="93">
        <v>41640</v>
      </c>
      <c r="J54" s="93">
        <v>43100</v>
      </c>
      <c r="K54" s="92" t="s">
        <v>203</v>
      </c>
      <c r="L54" s="94">
        <v>1156612.67</v>
      </c>
      <c r="M54" s="94">
        <v>1155505.67</v>
      </c>
      <c r="N54" s="94">
        <v>982179.81</v>
      </c>
      <c r="O54" s="53"/>
    </row>
    <row r="55" spans="1:15" ht="69.75" customHeight="1" x14ac:dyDescent="0.25">
      <c r="A55" s="114">
        <v>52</v>
      </c>
      <c r="B55" s="92" t="s">
        <v>1620</v>
      </c>
      <c r="C55" s="92" t="s">
        <v>204</v>
      </c>
      <c r="D55" s="92" t="s">
        <v>1146</v>
      </c>
      <c r="E55" s="92" t="s">
        <v>1080</v>
      </c>
      <c r="F55" s="92" t="s">
        <v>205</v>
      </c>
      <c r="G55" s="92" t="s">
        <v>206</v>
      </c>
      <c r="H55" s="92" t="s">
        <v>207</v>
      </c>
      <c r="I55" s="93">
        <v>41640</v>
      </c>
      <c r="J55" s="93">
        <v>43100</v>
      </c>
      <c r="K55" s="92" t="s">
        <v>1621</v>
      </c>
      <c r="L55" s="94">
        <v>3768228.92</v>
      </c>
      <c r="M55" s="94">
        <v>3749778.92</v>
      </c>
      <c r="N55" s="94">
        <v>3187312.08</v>
      </c>
      <c r="O55" s="53"/>
    </row>
    <row r="56" spans="1:15" ht="128.25" customHeight="1" x14ac:dyDescent="0.25">
      <c r="A56" s="114">
        <v>53</v>
      </c>
      <c r="B56" s="92" t="s">
        <v>1622</v>
      </c>
      <c r="C56" s="92" t="s">
        <v>208</v>
      </c>
      <c r="D56" s="92" t="s">
        <v>1147</v>
      </c>
      <c r="E56" s="92" t="s">
        <v>1073</v>
      </c>
      <c r="F56" s="92" t="s">
        <v>209</v>
      </c>
      <c r="G56" s="92" t="s">
        <v>210</v>
      </c>
      <c r="H56" s="92" t="s">
        <v>211</v>
      </c>
      <c r="I56" s="93">
        <v>41640</v>
      </c>
      <c r="J56" s="93">
        <v>43555</v>
      </c>
      <c r="K56" s="92" t="s">
        <v>212</v>
      </c>
      <c r="L56" s="94">
        <v>4207665.07</v>
      </c>
      <c r="M56" s="94">
        <v>3999361.51</v>
      </c>
      <c r="N56" s="94">
        <v>3399457.28</v>
      </c>
      <c r="O56" s="53"/>
    </row>
    <row r="57" spans="1:15" ht="98.25" customHeight="1" x14ac:dyDescent="0.25">
      <c r="A57" s="114">
        <v>54</v>
      </c>
      <c r="B57" s="92" t="s">
        <v>1623</v>
      </c>
      <c r="C57" s="92" t="s">
        <v>213</v>
      </c>
      <c r="D57" s="92" t="s">
        <v>1148</v>
      </c>
      <c r="E57" s="92" t="s">
        <v>1056</v>
      </c>
      <c r="F57" s="92" t="s">
        <v>214</v>
      </c>
      <c r="G57" s="92" t="s">
        <v>215</v>
      </c>
      <c r="H57" s="92" t="s">
        <v>216</v>
      </c>
      <c r="I57" s="93">
        <v>41640</v>
      </c>
      <c r="J57" s="93">
        <v>42916</v>
      </c>
      <c r="K57" s="92" t="s">
        <v>1624</v>
      </c>
      <c r="L57" s="94">
        <v>890811.84</v>
      </c>
      <c r="M57" s="94">
        <v>880356.84</v>
      </c>
      <c r="N57" s="94">
        <v>748303.31</v>
      </c>
      <c r="O57" s="53"/>
    </row>
    <row r="58" spans="1:15" ht="90" x14ac:dyDescent="0.25">
      <c r="A58" s="114">
        <v>55</v>
      </c>
      <c r="B58" s="92" t="s">
        <v>1625</v>
      </c>
      <c r="C58" s="92" t="s">
        <v>217</v>
      </c>
      <c r="D58" s="92" t="s">
        <v>1149</v>
      </c>
      <c r="E58" s="92" t="s">
        <v>1078</v>
      </c>
      <c r="F58" s="92" t="s">
        <v>218</v>
      </c>
      <c r="G58" s="92" t="s">
        <v>219</v>
      </c>
      <c r="H58" s="92" t="s">
        <v>220</v>
      </c>
      <c r="I58" s="93">
        <v>41640</v>
      </c>
      <c r="J58" s="93">
        <v>43250</v>
      </c>
      <c r="K58" s="92" t="s">
        <v>221</v>
      </c>
      <c r="L58" s="94">
        <v>5010364.38</v>
      </c>
      <c r="M58" s="94">
        <v>4612540</v>
      </c>
      <c r="N58" s="94">
        <v>3920659</v>
      </c>
      <c r="O58" s="53"/>
    </row>
    <row r="59" spans="1:15" ht="67.5" x14ac:dyDescent="0.25">
      <c r="A59" s="114">
        <v>56</v>
      </c>
      <c r="B59" s="92" t="s">
        <v>1626</v>
      </c>
      <c r="C59" s="92" t="s">
        <v>222</v>
      </c>
      <c r="D59" s="92" t="s">
        <v>1150</v>
      </c>
      <c r="E59" s="92" t="s">
        <v>1078</v>
      </c>
      <c r="F59" s="92" t="s">
        <v>224</v>
      </c>
      <c r="G59" s="92" t="s">
        <v>225</v>
      </c>
      <c r="H59" s="92" t="s">
        <v>226</v>
      </c>
      <c r="I59" s="93">
        <v>41640</v>
      </c>
      <c r="J59" s="93">
        <v>43069</v>
      </c>
      <c r="K59" s="92" t="s">
        <v>1627</v>
      </c>
      <c r="L59" s="94">
        <v>3163866.9</v>
      </c>
      <c r="M59" s="94">
        <v>3162636.9</v>
      </c>
      <c r="N59" s="94">
        <v>2688241.36</v>
      </c>
      <c r="O59" s="53"/>
    </row>
    <row r="60" spans="1:15" ht="105" customHeight="1" x14ac:dyDescent="0.25">
      <c r="A60" s="114">
        <v>57</v>
      </c>
      <c r="B60" s="92" t="s">
        <v>1628</v>
      </c>
      <c r="C60" s="92" t="s">
        <v>1151</v>
      </c>
      <c r="D60" s="92" t="s">
        <v>1152</v>
      </c>
      <c r="E60" s="92" t="s">
        <v>1070</v>
      </c>
      <c r="F60" s="92" t="s">
        <v>228</v>
      </c>
      <c r="G60" s="92" t="s">
        <v>229</v>
      </c>
      <c r="H60" s="92" t="s">
        <v>230</v>
      </c>
      <c r="I60" s="93">
        <v>41640</v>
      </c>
      <c r="J60" s="93">
        <v>42916</v>
      </c>
      <c r="K60" s="92" t="s">
        <v>1629</v>
      </c>
      <c r="L60" s="94">
        <v>2465917.37</v>
      </c>
      <c r="M60" s="94">
        <v>2446975.37</v>
      </c>
      <c r="N60" s="94">
        <v>2079929.06</v>
      </c>
      <c r="O60" s="53"/>
    </row>
    <row r="61" spans="1:15" ht="78.75" x14ac:dyDescent="0.25">
      <c r="A61" s="114">
        <v>58</v>
      </c>
      <c r="B61" s="92" t="s">
        <v>1630</v>
      </c>
      <c r="C61" s="92" t="s">
        <v>231</v>
      </c>
      <c r="D61" s="92" t="s">
        <v>1153</v>
      </c>
      <c r="E61" s="92" t="s">
        <v>1127</v>
      </c>
      <c r="F61" s="92" t="s">
        <v>232</v>
      </c>
      <c r="G61" s="92" t="s">
        <v>233</v>
      </c>
      <c r="H61" s="92" t="s">
        <v>234</v>
      </c>
      <c r="I61" s="93">
        <v>41640</v>
      </c>
      <c r="J61" s="93">
        <v>43039</v>
      </c>
      <c r="K61" s="92" t="s">
        <v>235</v>
      </c>
      <c r="L61" s="94">
        <v>1185470.6200000001</v>
      </c>
      <c r="M61" s="94">
        <v>956521.59</v>
      </c>
      <c r="N61" s="94">
        <v>813043.35</v>
      </c>
      <c r="O61" s="53"/>
    </row>
    <row r="62" spans="1:15" ht="101.25" x14ac:dyDescent="0.25">
      <c r="A62" s="114">
        <v>59</v>
      </c>
      <c r="B62" s="92" t="s">
        <v>1631</v>
      </c>
      <c r="C62" s="92" t="s">
        <v>236</v>
      </c>
      <c r="D62" s="92" t="s">
        <v>1154</v>
      </c>
      <c r="E62" s="92" t="s">
        <v>1051</v>
      </c>
      <c r="F62" s="92" t="s">
        <v>237</v>
      </c>
      <c r="G62" s="92" t="s">
        <v>238</v>
      </c>
      <c r="H62" s="92" t="s">
        <v>239</v>
      </c>
      <c r="I62" s="93">
        <v>41640</v>
      </c>
      <c r="J62" s="93">
        <v>43465</v>
      </c>
      <c r="K62" s="92" t="s">
        <v>240</v>
      </c>
      <c r="L62" s="94">
        <v>8090077.0800000001</v>
      </c>
      <c r="M62" s="94">
        <v>8000000</v>
      </c>
      <c r="N62" s="94">
        <v>6800000</v>
      </c>
      <c r="O62" s="53"/>
    </row>
    <row r="63" spans="1:15" ht="94.5" customHeight="1" x14ac:dyDescent="0.25">
      <c r="A63" s="114">
        <v>60</v>
      </c>
      <c r="B63" s="92" t="s">
        <v>1632</v>
      </c>
      <c r="C63" s="92" t="s">
        <v>241</v>
      </c>
      <c r="D63" s="92" t="s">
        <v>1155</v>
      </c>
      <c r="E63" s="92" t="s">
        <v>1062</v>
      </c>
      <c r="F63" s="92" t="s">
        <v>242</v>
      </c>
      <c r="G63" s="92" t="s">
        <v>243</v>
      </c>
      <c r="H63" s="92" t="s">
        <v>244</v>
      </c>
      <c r="I63" s="93">
        <v>42401</v>
      </c>
      <c r="J63" s="93">
        <v>43039</v>
      </c>
      <c r="K63" s="92" t="s">
        <v>2391</v>
      </c>
      <c r="L63" s="94">
        <v>4306801.46</v>
      </c>
      <c r="M63" s="94">
        <v>3981003.94</v>
      </c>
      <c r="N63" s="94">
        <v>3383853.34</v>
      </c>
      <c r="O63" s="53"/>
    </row>
    <row r="64" spans="1:15" ht="96.75" customHeight="1" x14ac:dyDescent="0.25">
      <c r="A64" s="114">
        <v>61</v>
      </c>
      <c r="B64" s="92" t="s">
        <v>1633</v>
      </c>
      <c r="C64" s="92" t="s">
        <v>1156</v>
      </c>
      <c r="D64" s="92" t="s">
        <v>1157</v>
      </c>
      <c r="E64" s="92" t="s">
        <v>1080</v>
      </c>
      <c r="F64" s="92" t="s">
        <v>157</v>
      </c>
      <c r="G64" s="92" t="s">
        <v>1158</v>
      </c>
      <c r="H64" s="92" t="s">
        <v>1159</v>
      </c>
      <c r="I64" s="93">
        <v>41640</v>
      </c>
      <c r="J64" s="93">
        <v>43008</v>
      </c>
      <c r="K64" s="92" t="s">
        <v>1160</v>
      </c>
      <c r="L64" s="94">
        <v>37983554.770000003</v>
      </c>
      <c r="M64" s="94">
        <v>8000000</v>
      </c>
      <c r="N64" s="94">
        <v>6800000</v>
      </c>
      <c r="O64" s="53"/>
    </row>
    <row r="65" spans="1:15" ht="147.75" customHeight="1" x14ac:dyDescent="0.25">
      <c r="A65" s="114">
        <v>62</v>
      </c>
      <c r="B65" s="92" t="s">
        <v>1634</v>
      </c>
      <c r="C65" s="92" t="s">
        <v>1635</v>
      </c>
      <c r="D65" s="92" t="s">
        <v>1161</v>
      </c>
      <c r="E65" s="92" t="s">
        <v>1062</v>
      </c>
      <c r="F65" s="92" t="s">
        <v>245</v>
      </c>
      <c r="G65" s="92" t="s">
        <v>246</v>
      </c>
      <c r="H65" s="92" t="s">
        <v>247</v>
      </c>
      <c r="I65" s="93">
        <v>41640</v>
      </c>
      <c r="J65" s="93">
        <v>42825</v>
      </c>
      <c r="K65" s="92" t="s">
        <v>1636</v>
      </c>
      <c r="L65" s="94">
        <v>3259900.63</v>
      </c>
      <c r="M65" s="94">
        <v>3259900.63</v>
      </c>
      <c r="N65" s="94">
        <v>2770915.53</v>
      </c>
      <c r="O65" s="53"/>
    </row>
    <row r="66" spans="1:15" ht="101.25" x14ac:dyDescent="0.25">
      <c r="A66" s="114">
        <v>63</v>
      </c>
      <c r="B66" s="92" t="s">
        <v>1637</v>
      </c>
      <c r="C66" s="92" t="s">
        <v>1162</v>
      </c>
      <c r="D66" s="92" t="s">
        <v>1163</v>
      </c>
      <c r="E66" s="92" t="s">
        <v>1051</v>
      </c>
      <c r="F66" s="92" t="s">
        <v>1164</v>
      </c>
      <c r="G66" s="92" t="s">
        <v>1165</v>
      </c>
      <c r="H66" s="92" t="s">
        <v>1166</v>
      </c>
      <c r="I66" s="93">
        <v>41640</v>
      </c>
      <c r="J66" s="93">
        <v>43008</v>
      </c>
      <c r="K66" s="92" t="s">
        <v>1638</v>
      </c>
      <c r="L66" s="94">
        <v>4165833.54</v>
      </c>
      <c r="M66" s="94">
        <v>3604049.23</v>
      </c>
      <c r="N66" s="94">
        <v>3063441.84</v>
      </c>
      <c r="O66" s="53"/>
    </row>
    <row r="67" spans="1:15" ht="132" customHeight="1" x14ac:dyDescent="0.25">
      <c r="A67" s="114">
        <v>64</v>
      </c>
      <c r="B67" s="92" t="s">
        <v>1639</v>
      </c>
      <c r="C67" s="92" t="s">
        <v>248</v>
      </c>
      <c r="D67" s="92" t="s">
        <v>1167</v>
      </c>
      <c r="E67" s="92" t="s">
        <v>1129</v>
      </c>
      <c r="F67" s="92" t="s">
        <v>170</v>
      </c>
      <c r="G67" s="92" t="s">
        <v>249</v>
      </c>
      <c r="H67" s="92" t="s">
        <v>1640</v>
      </c>
      <c r="I67" s="93">
        <v>41640</v>
      </c>
      <c r="J67" s="93">
        <v>43100</v>
      </c>
      <c r="K67" s="92" t="s">
        <v>250</v>
      </c>
      <c r="L67" s="94">
        <v>3532502.97</v>
      </c>
      <c r="M67" s="94">
        <v>3357283.64</v>
      </c>
      <c r="N67" s="94">
        <v>2853691.09</v>
      </c>
      <c r="O67" s="53"/>
    </row>
    <row r="68" spans="1:15" ht="147" customHeight="1" x14ac:dyDescent="0.25">
      <c r="A68" s="114">
        <v>65</v>
      </c>
      <c r="B68" s="92" t="s">
        <v>1641</v>
      </c>
      <c r="C68" s="92" t="s">
        <v>1168</v>
      </c>
      <c r="D68" s="92" t="s">
        <v>1169</v>
      </c>
      <c r="E68" s="92" t="s">
        <v>1062</v>
      </c>
      <c r="F68" s="92" t="s">
        <v>1170</v>
      </c>
      <c r="G68" s="92" t="s">
        <v>1171</v>
      </c>
      <c r="H68" s="92" t="s">
        <v>1172</v>
      </c>
      <c r="I68" s="93">
        <v>41640</v>
      </c>
      <c r="J68" s="93">
        <v>43100</v>
      </c>
      <c r="K68" s="92" t="s">
        <v>1173</v>
      </c>
      <c r="L68" s="94">
        <v>6221215.0300000003</v>
      </c>
      <c r="M68" s="94">
        <v>5685637.4500000002</v>
      </c>
      <c r="N68" s="94">
        <v>4832791.83</v>
      </c>
      <c r="O68" s="53"/>
    </row>
    <row r="69" spans="1:15" ht="191.25" x14ac:dyDescent="0.25">
      <c r="A69" s="114">
        <v>66</v>
      </c>
      <c r="B69" s="92" t="s">
        <v>1642</v>
      </c>
      <c r="C69" s="92" t="s">
        <v>1174</v>
      </c>
      <c r="D69" s="92" t="s">
        <v>1175</v>
      </c>
      <c r="E69" s="92" t="s">
        <v>1127</v>
      </c>
      <c r="F69" s="92" t="s">
        <v>441</v>
      </c>
      <c r="G69" s="92" t="s">
        <v>442</v>
      </c>
      <c r="H69" s="92" t="s">
        <v>1176</v>
      </c>
      <c r="I69" s="93">
        <v>41640</v>
      </c>
      <c r="J69" s="93">
        <v>43069</v>
      </c>
      <c r="K69" s="92" t="s">
        <v>1643</v>
      </c>
      <c r="L69" s="94">
        <v>2000000</v>
      </c>
      <c r="M69" s="94">
        <v>2000000</v>
      </c>
      <c r="N69" s="94">
        <v>1700000</v>
      </c>
      <c r="O69" s="53"/>
    </row>
    <row r="70" spans="1:15" ht="147.75" customHeight="1" x14ac:dyDescent="0.25">
      <c r="A70" s="114">
        <v>67</v>
      </c>
      <c r="B70" s="92" t="s">
        <v>1644</v>
      </c>
      <c r="C70" s="92" t="s">
        <v>1177</v>
      </c>
      <c r="D70" s="92" t="s">
        <v>1178</v>
      </c>
      <c r="E70" s="92" t="s">
        <v>1073</v>
      </c>
      <c r="F70" s="92" t="s">
        <v>328</v>
      </c>
      <c r="G70" s="92" t="s">
        <v>329</v>
      </c>
      <c r="H70" s="92" t="s">
        <v>1179</v>
      </c>
      <c r="I70" s="93">
        <v>41640</v>
      </c>
      <c r="J70" s="93">
        <v>43008</v>
      </c>
      <c r="K70" s="92" t="s">
        <v>2653</v>
      </c>
      <c r="L70" s="94">
        <v>4410000</v>
      </c>
      <c r="M70" s="94">
        <v>2000000</v>
      </c>
      <c r="N70" s="94">
        <v>1700000</v>
      </c>
      <c r="O70" s="53"/>
    </row>
    <row r="71" spans="1:15" ht="126.75" customHeight="1" x14ac:dyDescent="0.25">
      <c r="A71" s="114">
        <v>68</v>
      </c>
      <c r="B71" s="92" t="s">
        <v>1645</v>
      </c>
      <c r="C71" s="92" t="s">
        <v>1180</v>
      </c>
      <c r="D71" s="92" t="s">
        <v>1181</v>
      </c>
      <c r="E71" s="92" t="s">
        <v>1043</v>
      </c>
      <c r="F71" s="92" t="s">
        <v>132</v>
      </c>
      <c r="G71" s="92" t="s">
        <v>458</v>
      </c>
      <c r="H71" s="92" t="s">
        <v>1182</v>
      </c>
      <c r="I71" s="93">
        <v>41640</v>
      </c>
      <c r="J71" s="93">
        <v>42978</v>
      </c>
      <c r="K71" s="92" t="s">
        <v>1183</v>
      </c>
      <c r="L71" s="94">
        <v>2769885.13</v>
      </c>
      <c r="M71" s="94">
        <v>2000000</v>
      </c>
      <c r="N71" s="94">
        <v>1700000</v>
      </c>
      <c r="O71" s="53"/>
    </row>
    <row r="72" spans="1:15" ht="56.25" x14ac:dyDescent="0.25">
      <c r="A72" s="114">
        <v>69</v>
      </c>
      <c r="B72" s="92" t="s">
        <v>1646</v>
      </c>
      <c r="C72" s="92" t="s">
        <v>1278</v>
      </c>
      <c r="D72" s="92" t="s">
        <v>1277</v>
      </c>
      <c r="E72" s="92" t="s">
        <v>1089</v>
      </c>
      <c r="F72" s="92" t="s">
        <v>1279</v>
      </c>
      <c r="G72" s="92" t="s">
        <v>1280</v>
      </c>
      <c r="H72" s="92" t="s">
        <v>1319</v>
      </c>
      <c r="I72" s="93">
        <v>41640</v>
      </c>
      <c r="J72" s="93">
        <v>43008</v>
      </c>
      <c r="K72" s="92" t="s">
        <v>1281</v>
      </c>
      <c r="L72" s="94">
        <v>999606.77</v>
      </c>
      <c r="M72" s="94">
        <v>935646.77</v>
      </c>
      <c r="N72" s="94">
        <v>795299.75</v>
      </c>
      <c r="O72" s="53"/>
    </row>
    <row r="73" spans="1:15" ht="56.25" x14ac:dyDescent="0.25">
      <c r="A73" s="114">
        <v>70</v>
      </c>
      <c r="B73" s="92" t="s">
        <v>1647</v>
      </c>
      <c r="C73" s="92" t="s">
        <v>1184</v>
      </c>
      <c r="D73" s="92" t="s">
        <v>1185</v>
      </c>
      <c r="E73" s="92" t="s">
        <v>1089</v>
      </c>
      <c r="F73" s="92" t="s">
        <v>436</v>
      </c>
      <c r="G73" s="92" t="s">
        <v>437</v>
      </c>
      <c r="H73" s="92" t="s">
        <v>1648</v>
      </c>
      <c r="I73" s="93">
        <v>41640</v>
      </c>
      <c r="J73" s="93">
        <v>43100</v>
      </c>
      <c r="K73" s="92" t="s">
        <v>1649</v>
      </c>
      <c r="L73" s="94">
        <v>1998000</v>
      </c>
      <c r="M73" s="94">
        <v>1998000</v>
      </c>
      <c r="N73" s="94">
        <v>1698300</v>
      </c>
      <c r="O73" s="53"/>
    </row>
    <row r="74" spans="1:15" ht="104.25" customHeight="1" x14ac:dyDescent="0.25">
      <c r="A74" s="114">
        <v>71</v>
      </c>
      <c r="B74" s="92" t="s">
        <v>1650</v>
      </c>
      <c r="C74" s="92" t="s">
        <v>1283</v>
      </c>
      <c r="D74" s="92" t="s">
        <v>1282</v>
      </c>
      <c r="E74" s="92" t="s">
        <v>1129</v>
      </c>
      <c r="F74" s="92" t="s">
        <v>170</v>
      </c>
      <c r="G74" s="92" t="s">
        <v>1284</v>
      </c>
      <c r="H74" s="92" t="s">
        <v>1320</v>
      </c>
      <c r="I74" s="93">
        <v>41640</v>
      </c>
      <c r="J74" s="93">
        <v>43100</v>
      </c>
      <c r="K74" s="92" t="s">
        <v>2652</v>
      </c>
      <c r="L74" s="94">
        <v>10527599.75</v>
      </c>
      <c r="M74" s="94">
        <v>9248989.75</v>
      </c>
      <c r="N74" s="94">
        <v>7861641.2800000003</v>
      </c>
      <c r="O74" s="53"/>
    </row>
    <row r="75" spans="1:15" ht="150.75" customHeight="1" x14ac:dyDescent="0.25">
      <c r="A75" s="114">
        <v>72</v>
      </c>
      <c r="B75" s="92" t="s">
        <v>1651</v>
      </c>
      <c r="C75" s="92" t="s">
        <v>1186</v>
      </c>
      <c r="D75" s="92" t="s">
        <v>1652</v>
      </c>
      <c r="E75" s="92" t="s">
        <v>1059</v>
      </c>
      <c r="F75" s="92" t="s">
        <v>76</v>
      </c>
      <c r="G75" s="92" t="s">
        <v>275</v>
      </c>
      <c r="H75" s="92" t="s">
        <v>1187</v>
      </c>
      <c r="I75" s="93">
        <v>41640</v>
      </c>
      <c r="J75" s="93">
        <v>43830</v>
      </c>
      <c r="K75" s="92" t="s">
        <v>1188</v>
      </c>
      <c r="L75" s="94">
        <v>30065190</v>
      </c>
      <c r="M75" s="94">
        <v>30000000</v>
      </c>
      <c r="N75" s="94">
        <v>25400000</v>
      </c>
      <c r="O75" s="53"/>
    </row>
    <row r="76" spans="1:15" ht="150.75" customHeight="1" x14ac:dyDescent="0.25">
      <c r="A76" s="114">
        <v>73</v>
      </c>
      <c r="B76" s="92" t="s">
        <v>1653</v>
      </c>
      <c r="C76" s="92" t="s">
        <v>1286</v>
      </c>
      <c r="D76" s="92" t="s">
        <v>1285</v>
      </c>
      <c r="E76" s="92" t="s">
        <v>1073</v>
      </c>
      <c r="F76" s="92" t="s">
        <v>1033</v>
      </c>
      <c r="G76" s="92" t="s">
        <v>1034</v>
      </c>
      <c r="H76" s="92" t="s">
        <v>1654</v>
      </c>
      <c r="I76" s="93">
        <v>41640</v>
      </c>
      <c r="J76" s="93">
        <v>43131</v>
      </c>
      <c r="K76" s="92" t="s">
        <v>2655</v>
      </c>
      <c r="L76" s="94">
        <v>9392715.8800000008</v>
      </c>
      <c r="M76" s="94">
        <v>8960450</v>
      </c>
      <c r="N76" s="94">
        <v>7616382.5</v>
      </c>
      <c r="O76" s="53"/>
    </row>
    <row r="77" spans="1:15" ht="94.5" customHeight="1" x14ac:dyDescent="0.25">
      <c r="A77" s="114">
        <v>74</v>
      </c>
      <c r="B77" s="92" t="s">
        <v>1655</v>
      </c>
      <c r="C77" s="92" t="s">
        <v>1288</v>
      </c>
      <c r="D77" s="92" t="s">
        <v>1287</v>
      </c>
      <c r="E77" s="92" t="s">
        <v>1045</v>
      </c>
      <c r="F77" s="92" t="s">
        <v>45</v>
      </c>
      <c r="G77" s="92" t="s">
        <v>432</v>
      </c>
      <c r="H77" s="92" t="s">
        <v>1321</v>
      </c>
      <c r="I77" s="93">
        <v>41640</v>
      </c>
      <c r="J77" s="93">
        <v>43131</v>
      </c>
      <c r="K77" s="92" t="s">
        <v>1656</v>
      </c>
      <c r="L77" s="94">
        <v>2000000</v>
      </c>
      <c r="M77" s="94">
        <v>2000000</v>
      </c>
      <c r="N77" s="94">
        <v>1700000</v>
      </c>
      <c r="O77" s="53"/>
    </row>
    <row r="78" spans="1:15" ht="172.5" customHeight="1" x14ac:dyDescent="0.25">
      <c r="A78" s="114">
        <v>75</v>
      </c>
      <c r="B78" s="92" t="s">
        <v>1657</v>
      </c>
      <c r="C78" s="92" t="s">
        <v>1290</v>
      </c>
      <c r="D78" s="92" t="s">
        <v>1289</v>
      </c>
      <c r="E78" s="92" t="s">
        <v>1089</v>
      </c>
      <c r="F78" s="92" t="s">
        <v>436</v>
      </c>
      <c r="G78" s="92" t="s">
        <v>995</v>
      </c>
      <c r="H78" s="92" t="s">
        <v>1322</v>
      </c>
      <c r="I78" s="93">
        <v>41640</v>
      </c>
      <c r="J78" s="93">
        <v>43008</v>
      </c>
      <c r="K78" s="92" t="s">
        <v>1658</v>
      </c>
      <c r="L78" s="94">
        <v>9000000</v>
      </c>
      <c r="M78" s="94">
        <v>9000000</v>
      </c>
      <c r="N78" s="94">
        <v>7650000</v>
      </c>
      <c r="O78" s="53"/>
    </row>
    <row r="79" spans="1:15" ht="282.75" customHeight="1" x14ac:dyDescent="0.25">
      <c r="A79" s="114">
        <v>76</v>
      </c>
      <c r="B79" s="92" t="s">
        <v>1659</v>
      </c>
      <c r="C79" s="92" t="s">
        <v>1292</v>
      </c>
      <c r="D79" s="92" t="s">
        <v>1291</v>
      </c>
      <c r="E79" s="92" t="s">
        <v>1051</v>
      </c>
      <c r="F79" s="92" t="s">
        <v>348</v>
      </c>
      <c r="G79" s="92" t="s">
        <v>1293</v>
      </c>
      <c r="H79" s="92" t="s">
        <v>1323</v>
      </c>
      <c r="I79" s="93">
        <v>41640</v>
      </c>
      <c r="J79" s="93">
        <v>42886</v>
      </c>
      <c r="K79" s="92" t="s">
        <v>1660</v>
      </c>
      <c r="L79" s="94">
        <v>10132768</v>
      </c>
      <c r="M79" s="94">
        <v>9804000</v>
      </c>
      <c r="N79" s="94">
        <v>8333400</v>
      </c>
      <c r="O79" s="53"/>
    </row>
    <row r="80" spans="1:15" ht="247.5" x14ac:dyDescent="0.25">
      <c r="A80" s="114">
        <v>77</v>
      </c>
      <c r="B80" s="92" t="s">
        <v>1661</v>
      </c>
      <c r="C80" s="92" t="s">
        <v>1347</v>
      </c>
      <c r="D80" s="92" t="s">
        <v>1662</v>
      </c>
      <c r="E80" s="92" t="s">
        <v>1070</v>
      </c>
      <c r="F80" s="92" t="s">
        <v>174</v>
      </c>
      <c r="G80" s="92" t="s">
        <v>889</v>
      </c>
      <c r="H80" s="92" t="s">
        <v>1663</v>
      </c>
      <c r="I80" s="93">
        <v>41640</v>
      </c>
      <c r="J80" s="93">
        <v>43465</v>
      </c>
      <c r="K80" s="92" t="s">
        <v>1664</v>
      </c>
      <c r="L80" s="94">
        <v>20001230</v>
      </c>
      <c r="M80" s="94">
        <v>20000000</v>
      </c>
      <c r="N80" s="94">
        <v>17000000</v>
      </c>
      <c r="O80" s="53"/>
    </row>
    <row r="81" spans="1:15" ht="123.75" x14ac:dyDescent="0.25">
      <c r="A81" s="114">
        <v>78</v>
      </c>
      <c r="B81" s="92" t="s">
        <v>1665</v>
      </c>
      <c r="C81" s="92" t="s">
        <v>1365</v>
      </c>
      <c r="D81" s="92" t="s">
        <v>1366</v>
      </c>
      <c r="E81" s="92" t="s">
        <v>1070</v>
      </c>
      <c r="F81" s="92" t="s">
        <v>174</v>
      </c>
      <c r="G81" s="92" t="s">
        <v>974</v>
      </c>
      <c r="H81" s="92" t="s">
        <v>1367</v>
      </c>
      <c r="I81" s="93">
        <v>41640</v>
      </c>
      <c r="J81" s="93">
        <v>43861</v>
      </c>
      <c r="K81" s="92" t="s">
        <v>1368</v>
      </c>
      <c r="L81" s="94">
        <v>46302062</v>
      </c>
      <c r="M81" s="94">
        <v>10000000</v>
      </c>
      <c r="N81" s="94">
        <v>8500000</v>
      </c>
      <c r="O81" s="53"/>
    </row>
    <row r="82" spans="1:15" ht="90" x14ac:dyDescent="0.25">
      <c r="A82" s="114">
        <v>79</v>
      </c>
      <c r="B82" s="92" t="s">
        <v>1666</v>
      </c>
      <c r="C82" s="92" t="s">
        <v>1295</v>
      </c>
      <c r="D82" s="92" t="s">
        <v>1294</v>
      </c>
      <c r="E82" s="92" t="s">
        <v>1070</v>
      </c>
      <c r="F82" s="92" t="s">
        <v>174</v>
      </c>
      <c r="G82" s="92" t="s">
        <v>956</v>
      </c>
      <c r="H82" s="92" t="s">
        <v>1324</v>
      </c>
      <c r="I82" s="93">
        <v>41640</v>
      </c>
      <c r="J82" s="93">
        <v>43100</v>
      </c>
      <c r="K82" s="92" t="s">
        <v>1296</v>
      </c>
      <c r="L82" s="94">
        <v>9965430.1600000001</v>
      </c>
      <c r="M82" s="94">
        <v>9390000</v>
      </c>
      <c r="N82" s="94">
        <v>7980000</v>
      </c>
      <c r="O82" s="53"/>
    </row>
    <row r="83" spans="1:15" ht="165.75" customHeight="1" x14ac:dyDescent="0.25">
      <c r="A83" s="114">
        <v>80</v>
      </c>
      <c r="B83" s="92" t="s">
        <v>1667</v>
      </c>
      <c r="C83" s="92" t="s">
        <v>1369</v>
      </c>
      <c r="D83" s="92" t="s">
        <v>1370</v>
      </c>
      <c r="E83" s="92" t="s">
        <v>1078</v>
      </c>
      <c r="F83" s="92" t="s">
        <v>361</v>
      </c>
      <c r="G83" s="92" t="s">
        <v>1371</v>
      </c>
      <c r="H83" s="92" t="s">
        <v>1668</v>
      </c>
      <c r="I83" s="93">
        <v>41640</v>
      </c>
      <c r="J83" s="93">
        <v>43190</v>
      </c>
      <c r="K83" s="92" t="s">
        <v>1669</v>
      </c>
      <c r="L83" s="94">
        <v>1849006</v>
      </c>
      <c r="M83" s="94">
        <v>1849006</v>
      </c>
      <c r="N83" s="94">
        <v>1571655.1</v>
      </c>
      <c r="O83" s="53"/>
    </row>
    <row r="84" spans="1:15" ht="135" x14ac:dyDescent="0.25">
      <c r="A84" s="114">
        <v>81</v>
      </c>
      <c r="B84" s="92" t="s">
        <v>1670</v>
      </c>
      <c r="C84" s="92" t="s">
        <v>1298</v>
      </c>
      <c r="D84" s="92" t="s">
        <v>1297</v>
      </c>
      <c r="E84" s="92" t="s">
        <v>1089</v>
      </c>
      <c r="F84" s="92" t="s">
        <v>1299</v>
      </c>
      <c r="G84" s="92" t="s">
        <v>1300</v>
      </c>
      <c r="H84" s="92" t="s">
        <v>1325</v>
      </c>
      <c r="I84" s="93">
        <v>41640</v>
      </c>
      <c r="J84" s="93">
        <v>43100</v>
      </c>
      <c r="K84" s="92" t="s">
        <v>1301</v>
      </c>
      <c r="L84" s="94">
        <v>5894415.5499999998</v>
      </c>
      <c r="M84" s="94">
        <v>5886610.5499999998</v>
      </c>
      <c r="N84" s="94">
        <v>5003618.96</v>
      </c>
      <c r="O84" s="53"/>
    </row>
    <row r="85" spans="1:15" ht="69" customHeight="1" x14ac:dyDescent="0.25">
      <c r="A85" s="114">
        <v>82</v>
      </c>
      <c r="B85" s="92" t="s">
        <v>1671</v>
      </c>
      <c r="C85" s="92" t="s">
        <v>1303</v>
      </c>
      <c r="D85" s="92" t="s">
        <v>1302</v>
      </c>
      <c r="E85" s="92" t="s">
        <v>1083</v>
      </c>
      <c r="F85" s="92" t="s">
        <v>285</v>
      </c>
      <c r="G85" s="92" t="s">
        <v>286</v>
      </c>
      <c r="H85" s="92" t="s">
        <v>1326</v>
      </c>
      <c r="I85" s="93">
        <v>41640</v>
      </c>
      <c r="J85" s="93">
        <v>43069</v>
      </c>
      <c r="K85" s="92" t="s">
        <v>2392</v>
      </c>
      <c r="L85" s="94">
        <v>2000000</v>
      </c>
      <c r="M85" s="94">
        <v>2000000</v>
      </c>
      <c r="N85" s="94">
        <v>1700000</v>
      </c>
      <c r="O85" s="53"/>
    </row>
    <row r="86" spans="1:15" ht="112.5" x14ac:dyDescent="0.25">
      <c r="A86" s="114">
        <v>83</v>
      </c>
      <c r="B86" s="92" t="s">
        <v>1672</v>
      </c>
      <c r="C86" s="92" t="s">
        <v>1304</v>
      </c>
      <c r="D86" s="92" t="s">
        <v>1673</v>
      </c>
      <c r="E86" s="92" t="s">
        <v>1070</v>
      </c>
      <c r="F86" s="92" t="s">
        <v>174</v>
      </c>
      <c r="G86" s="92" t="s">
        <v>280</v>
      </c>
      <c r="H86" s="92" t="s">
        <v>1327</v>
      </c>
      <c r="I86" s="93">
        <v>41640</v>
      </c>
      <c r="J86" s="93">
        <v>43190</v>
      </c>
      <c r="K86" s="92" t="s">
        <v>1305</v>
      </c>
      <c r="L86" s="94">
        <v>2000000</v>
      </c>
      <c r="M86" s="94">
        <v>2000000</v>
      </c>
      <c r="N86" s="94">
        <v>1700000</v>
      </c>
      <c r="O86" s="53"/>
    </row>
    <row r="87" spans="1:15" ht="146.25" x14ac:dyDescent="0.25">
      <c r="A87" s="114">
        <v>84</v>
      </c>
      <c r="B87" s="92" t="s">
        <v>1674</v>
      </c>
      <c r="C87" s="92" t="s">
        <v>1307</v>
      </c>
      <c r="D87" s="92" t="s">
        <v>1306</v>
      </c>
      <c r="E87" s="92" t="s">
        <v>1080</v>
      </c>
      <c r="F87" s="92" t="s">
        <v>157</v>
      </c>
      <c r="G87" s="92" t="s">
        <v>1308</v>
      </c>
      <c r="H87" s="92" t="s">
        <v>1328</v>
      </c>
      <c r="I87" s="93">
        <v>41640</v>
      </c>
      <c r="J87" s="93">
        <v>43008</v>
      </c>
      <c r="K87" s="92" t="s">
        <v>2393</v>
      </c>
      <c r="L87" s="94">
        <v>2000000</v>
      </c>
      <c r="M87" s="94">
        <v>2000000</v>
      </c>
      <c r="N87" s="94">
        <v>1700000</v>
      </c>
      <c r="O87" s="53"/>
    </row>
    <row r="88" spans="1:15" ht="123.75" customHeight="1" x14ac:dyDescent="0.25">
      <c r="A88" s="114">
        <v>85</v>
      </c>
      <c r="B88" s="92" t="s">
        <v>1675</v>
      </c>
      <c r="C88" s="92" t="s">
        <v>1310</v>
      </c>
      <c r="D88" s="92" t="s">
        <v>1309</v>
      </c>
      <c r="E88" s="92" t="s">
        <v>1073</v>
      </c>
      <c r="F88" s="92" t="s">
        <v>1311</v>
      </c>
      <c r="G88" s="92" t="s">
        <v>1312</v>
      </c>
      <c r="H88" s="92" t="s">
        <v>1329</v>
      </c>
      <c r="I88" s="93">
        <v>41640</v>
      </c>
      <c r="J88" s="93">
        <v>43465</v>
      </c>
      <c r="K88" s="92" t="s">
        <v>2394</v>
      </c>
      <c r="L88" s="94">
        <v>3772310</v>
      </c>
      <c r="M88" s="94">
        <v>1000000</v>
      </c>
      <c r="N88" s="94">
        <v>850000</v>
      </c>
      <c r="O88" s="53"/>
    </row>
    <row r="89" spans="1:15" ht="98.25" customHeight="1" x14ac:dyDescent="0.25">
      <c r="A89" s="114">
        <v>86</v>
      </c>
      <c r="B89" s="92" t="s">
        <v>1676</v>
      </c>
      <c r="C89" s="92" t="s">
        <v>1372</v>
      </c>
      <c r="D89" s="92" t="s">
        <v>1373</v>
      </c>
      <c r="E89" s="92" t="s">
        <v>1127</v>
      </c>
      <c r="F89" s="92" t="s">
        <v>441</v>
      </c>
      <c r="G89" s="92" t="s">
        <v>641</v>
      </c>
      <c r="H89" s="92" t="s">
        <v>1374</v>
      </c>
      <c r="I89" s="93">
        <v>41640</v>
      </c>
      <c r="J89" s="93">
        <v>43373</v>
      </c>
      <c r="K89" s="92" t="s">
        <v>1677</v>
      </c>
      <c r="L89" s="94">
        <v>9518632.6699999999</v>
      </c>
      <c r="M89" s="94">
        <v>9000000</v>
      </c>
      <c r="N89" s="94">
        <v>7650000</v>
      </c>
      <c r="O89" s="53"/>
    </row>
    <row r="90" spans="1:15" ht="101.25" x14ac:dyDescent="0.25">
      <c r="A90" s="114">
        <v>87</v>
      </c>
      <c r="B90" s="92" t="s">
        <v>1678</v>
      </c>
      <c r="C90" s="92" t="s">
        <v>1349</v>
      </c>
      <c r="D90" s="92" t="s">
        <v>1350</v>
      </c>
      <c r="E90" s="92" t="s">
        <v>1073</v>
      </c>
      <c r="F90" s="92" t="s">
        <v>1074</v>
      </c>
      <c r="G90" s="92" t="s">
        <v>1075</v>
      </c>
      <c r="H90" s="92" t="s">
        <v>1679</v>
      </c>
      <c r="I90" s="93">
        <v>41640</v>
      </c>
      <c r="J90" s="93">
        <v>43373</v>
      </c>
      <c r="K90" s="92" t="s">
        <v>1351</v>
      </c>
      <c r="L90" s="94">
        <v>10941520.35</v>
      </c>
      <c r="M90" s="94">
        <v>10000000</v>
      </c>
      <c r="N90" s="94">
        <v>8500000</v>
      </c>
      <c r="O90" s="53"/>
    </row>
    <row r="91" spans="1:15" ht="112.5" x14ac:dyDescent="0.25">
      <c r="A91" s="114">
        <v>88</v>
      </c>
      <c r="B91" s="92" t="s">
        <v>1680</v>
      </c>
      <c r="C91" s="92" t="s">
        <v>1681</v>
      </c>
      <c r="D91" s="92" t="s">
        <v>1682</v>
      </c>
      <c r="E91" s="92" t="s">
        <v>1043</v>
      </c>
      <c r="F91" s="92" t="s">
        <v>1683</v>
      </c>
      <c r="G91" s="92" t="s">
        <v>1684</v>
      </c>
      <c r="H91" s="92" t="s">
        <v>1685</v>
      </c>
      <c r="I91" s="93">
        <v>41640</v>
      </c>
      <c r="J91" s="93">
        <v>43496</v>
      </c>
      <c r="K91" s="92" t="s">
        <v>1686</v>
      </c>
      <c r="L91" s="94">
        <v>10033779.220000001</v>
      </c>
      <c r="M91" s="94">
        <v>9840871.7200000007</v>
      </c>
      <c r="N91" s="94">
        <v>8364740.96</v>
      </c>
      <c r="O91" s="53"/>
    </row>
    <row r="92" spans="1:15" ht="118.5" customHeight="1" x14ac:dyDescent="0.25">
      <c r="A92" s="114">
        <v>89</v>
      </c>
      <c r="B92" s="92" t="s">
        <v>2815</v>
      </c>
      <c r="C92" s="113" t="s">
        <v>2819</v>
      </c>
      <c r="D92" s="50" t="s">
        <v>2816</v>
      </c>
      <c r="E92" s="92" t="s">
        <v>1056</v>
      </c>
      <c r="F92" s="92" t="s">
        <v>265</v>
      </c>
      <c r="G92" s="92" t="s">
        <v>266</v>
      </c>
      <c r="H92" s="92" t="s">
        <v>2817</v>
      </c>
      <c r="I92" s="51">
        <v>41640</v>
      </c>
      <c r="J92" s="51">
        <v>43738</v>
      </c>
      <c r="K92" s="50" t="s">
        <v>2818</v>
      </c>
      <c r="L92" s="52">
        <v>11177161.789999999</v>
      </c>
      <c r="M92" s="52">
        <v>11164861.789999999</v>
      </c>
      <c r="N92" s="88">
        <v>9490132.5199999996</v>
      </c>
      <c r="O92" s="53"/>
    </row>
    <row r="93" spans="1:15" ht="112.5" x14ac:dyDescent="0.25">
      <c r="A93" s="114">
        <v>90</v>
      </c>
      <c r="B93" s="92" t="s">
        <v>1687</v>
      </c>
      <c r="C93" s="92" t="s">
        <v>1315</v>
      </c>
      <c r="D93" s="92" t="s">
        <v>1314</v>
      </c>
      <c r="E93" s="92" t="s">
        <v>1059</v>
      </c>
      <c r="F93" s="92" t="s">
        <v>76</v>
      </c>
      <c r="G93" s="92" t="s">
        <v>428</v>
      </c>
      <c r="H93" s="92" t="s">
        <v>1330</v>
      </c>
      <c r="I93" s="93">
        <v>41640</v>
      </c>
      <c r="J93" s="93">
        <v>43100</v>
      </c>
      <c r="K93" s="92" t="s">
        <v>1316</v>
      </c>
      <c r="L93" s="94">
        <v>2000000</v>
      </c>
      <c r="M93" s="94">
        <v>2000000</v>
      </c>
      <c r="N93" s="94">
        <v>1600000</v>
      </c>
      <c r="O93" s="53"/>
    </row>
    <row r="94" spans="1:15" ht="202.5" x14ac:dyDescent="0.25">
      <c r="A94" s="114">
        <v>91</v>
      </c>
      <c r="B94" s="92" t="s">
        <v>1688</v>
      </c>
      <c r="C94" s="92" t="s">
        <v>1352</v>
      </c>
      <c r="D94" s="92" t="s">
        <v>1353</v>
      </c>
      <c r="E94" s="92" t="s">
        <v>1056</v>
      </c>
      <c r="F94" s="92" t="s">
        <v>265</v>
      </c>
      <c r="G94" s="92" t="s">
        <v>266</v>
      </c>
      <c r="H94" s="92" t="s">
        <v>1354</v>
      </c>
      <c r="I94" s="93">
        <v>41640</v>
      </c>
      <c r="J94" s="93">
        <v>43281</v>
      </c>
      <c r="K94" s="92" t="s">
        <v>1689</v>
      </c>
      <c r="L94" s="94">
        <v>2000000</v>
      </c>
      <c r="M94" s="94">
        <v>2000000</v>
      </c>
      <c r="N94" s="94">
        <v>1700000</v>
      </c>
      <c r="O94" s="53"/>
    </row>
    <row r="95" spans="1:15" ht="100.5" customHeight="1" x14ac:dyDescent="0.25">
      <c r="A95" s="114">
        <v>92</v>
      </c>
      <c r="B95" s="92" t="s">
        <v>1690</v>
      </c>
      <c r="C95" s="92" t="s">
        <v>1355</v>
      </c>
      <c r="D95" s="92" t="s">
        <v>1356</v>
      </c>
      <c r="E95" s="92" t="s">
        <v>1062</v>
      </c>
      <c r="F95" s="92" t="s">
        <v>245</v>
      </c>
      <c r="G95" s="92" t="s">
        <v>454</v>
      </c>
      <c r="H95" s="92" t="s">
        <v>1357</v>
      </c>
      <c r="I95" s="93">
        <v>41640</v>
      </c>
      <c r="J95" s="93">
        <v>43190</v>
      </c>
      <c r="K95" s="92" t="s">
        <v>1691</v>
      </c>
      <c r="L95" s="94">
        <v>2000000</v>
      </c>
      <c r="M95" s="94">
        <v>2000000</v>
      </c>
      <c r="N95" s="94">
        <v>1700000</v>
      </c>
      <c r="O95" s="53"/>
    </row>
    <row r="96" spans="1:15" ht="100.5" customHeight="1" x14ac:dyDescent="0.25">
      <c r="A96" s="114">
        <v>93</v>
      </c>
      <c r="B96" s="92" t="s">
        <v>2663</v>
      </c>
      <c r="C96" s="92" t="s">
        <v>2665</v>
      </c>
      <c r="D96" s="92" t="s">
        <v>2664</v>
      </c>
      <c r="E96" s="92" t="s">
        <v>1059</v>
      </c>
      <c r="F96" s="92" t="s">
        <v>2666</v>
      </c>
      <c r="G96" s="92" t="s">
        <v>2667</v>
      </c>
      <c r="H96" s="92" t="s">
        <v>2668</v>
      </c>
      <c r="I96" s="93">
        <v>41640</v>
      </c>
      <c r="J96" s="93">
        <v>44196</v>
      </c>
      <c r="K96" s="92" t="s">
        <v>2687</v>
      </c>
      <c r="L96" s="94">
        <v>12947719.779999999</v>
      </c>
      <c r="M96" s="94">
        <v>9972000</v>
      </c>
      <c r="N96" s="94">
        <v>7977600</v>
      </c>
      <c r="O96" s="53"/>
    </row>
    <row r="97" spans="1:15" ht="161.25" customHeight="1" x14ac:dyDescent="0.25">
      <c r="A97" s="114">
        <v>94</v>
      </c>
      <c r="B97" s="92" t="s">
        <v>1692</v>
      </c>
      <c r="C97" s="92" t="s">
        <v>1358</v>
      </c>
      <c r="D97" s="92" t="s">
        <v>1693</v>
      </c>
      <c r="E97" s="92" t="s">
        <v>1078</v>
      </c>
      <c r="F97" s="92" t="s">
        <v>361</v>
      </c>
      <c r="G97" s="92" t="s">
        <v>448</v>
      </c>
      <c r="H97" s="92" t="s">
        <v>1359</v>
      </c>
      <c r="I97" s="93">
        <v>41640</v>
      </c>
      <c r="J97" s="93">
        <v>43100</v>
      </c>
      <c r="K97" s="92" t="s">
        <v>2656</v>
      </c>
      <c r="L97" s="94">
        <v>2015996.87</v>
      </c>
      <c r="M97" s="94">
        <v>1999926.87</v>
      </c>
      <c r="N97" s="94">
        <v>1699937.83</v>
      </c>
      <c r="O97" s="53"/>
    </row>
    <row r="98" spans="1:15" ht="123" customHeight="1" x14ac:dyDescent="0.25">
      <c r="A98" s="114">
        <v>95</v>
      </c>
      <c r="B98" s="92" t="s">
        <v>1694</v>
      </c>
      <c r="C98" s="92" t="s">
        <v>1375</v>
      </c>
      <c r="D98" s="92" t="s">
        <v>1376</v>
      </c>
      <c r="E98" s="92" t="s">
        <v>1073</v>
      </c>
      <c r="F98" s="92" t="s">
        <v>1033</v>
      </c>
      <c r="G98" s="92" t="s">
        <v>1377</v>
      </c>
      <c r="H98" s="92" t="s">
        <v>1378</v>
      </c>
      <c r="I98" s="93">
        <v>41640</v>
      </c>
      <c r="J98" s="93">
        <v>43190</v>
      </c>
      <c r="K98" s="92" t="s">
        <v>2657</v>
      </c>
      <c r="L98" s="94">
        <v>10000000</v>
      </c>
      <c r="M98" s="94">
        <v>10000000</v>
      </c>
      <c r="N98" s="94">
        <v>8500000</v>
      </c>
      <c r="O98" s="53"/>
    </row>
    <row r="99" spans="1:15" ht="336" customHeight="1" x14ac:dyDescent="0.25">
      <c r="A99" s="114">
        <v>96</v>
      </c>
      <c r="B99" s="92" t="s">
        <v>1695</v>
      </c>
      <c r="C99" s="92" t="s">
        <v>1696</v>
      </c>
      <c r="D99" s="92" t="s">
        <v>1697</v>
      </c>
      <c r="E99" s="92" t="s">
        <v>1043</v>
      </c>
      <c r="F99" s="92" t="s">
        <v>132</v>
      </c>
      <c r="G99" s="92" t="s">
        <v>931</v>
      </c>
      <c r="H99" s="92" t="s">
        <v>1698</v>
      </c>
      <c r="I99" s="93">
        <v>41640</v>
      </c>
      <c r="J99" s="93">
        <v>43190</v>
      </c>
      <c r="K99" s="92" t="s">
        <v>2658</v>
      </c>
      <c r="L99" s="94">
        <v>7390466.9299999997</v>
      </c>
      <c r="M99" s="94">
        <v>7390466.9299999997</v>
      </c>
      <c r="N99" s="94">
        <v>6281896.8899999997</v>
      </c>
      <c r="O99" s="53"/>
    </row>
    <row r="100" spans="1:15" ht="326.25" x14ac:dyDescent="0.25">
      <c r="A100" s="114">
        <v>97</v>
      </c>
      <c r="B100" s="92" t="s">
        <v>1699</v>
      </c>
      <c r="C100" s="92" t="s">
        <v>1700</v>
      </c>
      <c r="D100" s="92" t="s">
        <v>1701</v>
      </c>
      <c r="E100" s="92" t="s">
        <v>1073</v>
      </c>
      <c r="F100" s="92" t="s">
        <v>1033</v>
      </c>
      <c r="G100" s="92" t="s">
        <v>1702</v>
      </c>
      <c r="H100" s="92" t="s">
        <v>1703</v>
      </c>
      <c r="I100" s="93">
        <v>41640</v>
      </c>
      <c r="J100" s="93">
        <v>43465</v>
      </c>
      <c r="K100" s="92" t="s">
        <v>1704</v>
      </c>
      <c r="L100" s="94">
        <v>6339803.46</v>
      </c>
      <c r="M100" s="94">
        <v>6265300</v>
      </c>
      <c r="N100" s="94">
        <v>5325505</v>
      </c>
      <c r="O100" s="53"/>
    </row>
    <row r="101" spans="1:15" ht="180" x14ac:dyDescent="0.25">
      <c r="A101" s="114">
        <v>98</v>
      </c>
      <c r="B101" s="92" t="s">
        <v>1705</v>
      </c>
      <c r="C101" s="92" t="s">
        <v>1706</v>
      </c>
      <c r="D101" s="92" t="s">
        <v>1517</v>
      </c>
      <c r="E101" s="92" t="s">
        <v>1129</v>
      </c>
      <c r="F101" s="92" t="s">
        <v>170</v>
      </c>
      <c r="G101" s="92" t="s">
        <v>524</v>
      </c>
      <c r="H101" s="92" t="s">
        <v>1551</v>
      </c>
      <c r="I101" s="93">
        <v>41640</v>
      </c>
      <c r="J101" s="93">
        <v>43281</v>
      </c>
      <c r="K101" s="92" t="s">
        <v>1707</v>
      </c>
      <c r="L101" s="94">
        <v>20517535</v>
      </c>
      <c r="M101" s="94">
        <v>19000000</v>
      </c>
      <c r="N101" s="94">
        <v>16150000</v>
      </c>
      <c r="O101" s="53"/>
    </row>
    <row r="102" spans="1:15" ht="139.5" customHeight="1" x14ac:dyDescent="0.25">
      <c r="A102" s="114">
        <v>99</v>
      </c>
      <c r="B102" s="92" t="s">
        <v>1708</v>
      </c>
      <c r="C102" s="92" t="s">
        <v>1709</v>
      </c>
      <c r="D102" s="92" t="s">
        <v>1710</v>
      </c>
      <c r="E102" s="92" t="s">
        <v>1099</v>
      </c>
      <c r="F102" s="92" t="s">
        <v>659</v>
      </c>
      <c r="G102" s="92" t="s">
        <v>660</v>
      </c>
      <c r="H102" s="92" t="s">
        <v>1711</v>
      </c>
      <c r="I102" s="93">
        <v>41640</v>
      </c>
      <c r="J102" s="93">
        <v>43434</v>
      </c>
      <c r="K102" s="92" t="s">
        <v>2395</v>
      </c>
      <c r="L102" s="94">
        <v>3468645.59</v>
      </c>
      <c r="M102" s="94">
        <v>2697445.59</v>
      </c>
      <c r="N102" s="94">
        <v>2292828.75</v>
      </c>
      <c r="O102" s="53"/>
    </row>
    <row r="103" spans="1:15" ht="78.75" x14ac:dyDescent="0.25">
      <c r="A103" s="114">
        <v>100</v>
      </c>
      <c r="B103" s="92" t="s">
        <v>1712</v>
      </c>
      <c r="C103" s="92" t="s">
        <v>1713</v>
      </c>
      <c r="D103" s="92" t="s">
        <v>1714</v>
      </c>
      <c r="E103" s="92" t="s">
        <v>1080</v>
      </c>
      <c r="F103" s="92" t="s">
        <v>1715</v>
      </c>
      <c r="G103" s="92" t="s">
        <v>1716</v>
      </c>
      <c r="H103" s="92" t="s">
        <v>1717</v>
      </c>
      <c r="I103" s="93">
        <v>41640</v>
      </c>
      <c r="J103" s="93">
        <v>43281</v>
      </c>
      <c r="K103" s="92" t="s">
        <v>1718</v>
      </c>
      <c r="L103" s="94">
        <v>697166.9</v>
      </c>
      <c r="M103" s="94">
        <v>697166.9</v>
      </c>
      <c r="N103" s="94">
        <v>592591.86</v>
      </c>
      <c r="O103" s="53"/>
    </row>
    <row r="104" spans="1:15" ht="56.25" x14ac:dyDescent="0.25">
      <c r="A104" s="114">
        <v>101</v>
      </c>
      <c r="B104" s="92" t="s">
        <v>1719</v>
      </c>
      <c r="C104" s="92" t="s">
        <v>1720</v>
      </c>
      <c r="D104" s="92" t="s">
        <v>1047</v>
      </c>
      <c r="E104" s="92" t="s">
        <v>1045</v>
      </c>
      <c r="F104" s="92" t="s">
        <v>45</v>
      </c>
      <c r="G104" s="92" t="s">
        <v>46</v>
      </c>
      <c r="H104" s="92" t="s">
        <v>47</v>
      </c>
      <c r="I104" s="93">
        <v>41640</v>
      </c>
      <c r="J104" s="93">
        <v>43496</v>
      </c>
      <c r="K104" s="92" t="s">
        <v>1721</v>
      </c>
      <c r="L104" s="94">
        <v>3137045.97</v>
      </c>
      <c r="M104" s="94">
        <v>3000000</v>
      </c>
      <c r="N104" s="94">
        <v>2550000</v>
      </c>
      <c r="O104" s="53"/>
    </row>
    <row r="105" spans="1:15" ht="101.25" x14ac:dyDescent="0.25">
      <c r="A105" s="114">
        <v>102</v>
      </c>
      <c r="B105" s="92" t="s">
        <v>1722</v>
      </c>
      <c r="C105" s="92" t="s">
        <v>1723</v>
      </c>
      <c r="D105" s="92" t="s">
        <v>1044</v>
      </c>
      <c r="E105" s="92" t="s">
        <v>1045</v>
      </c>
      <c r="F105" s="92" t="s">
        <v>40</v>
      </c>
      <c r="G105" s="92" t="s">
        <v>41</v>
      </c>
      <c r="H105" s="92" t="s">
        <v>42</v>
      </c>
      <c r="I105" s="93">
        <v>41640</v>
      </c>
      <c r="J105" s="93">
        <v>43343</v>
      </c>
      <c r="K105" s="92" t="s">
        <v>2396</v>
      </c>
      <c r="L105" s="94">
        <v>3018774.82</v>
      </c>
      <c r="M105" s="94">
        <v>3018774.82</v>
      </c>
      <c r="N105" s="94">
        <v>2565958.59</v>
      </c>
      <c r="O105" s="53"/>
    </row>
    <row r="106" spans="1:15" ht="67.5" x14ac:dyDescent="0.25">
      <c r="A106" s="114">
        <v>103</v>
      </c>
      <c r="B106" s="92" t="s">
        <v>1724</v>
      </c>
      <c r="C106" s="92" t="s">
        <v>1725</v>
      </c>
      <c r="D106" s="92" t="s">
        <v>1726</v>
      </c>
      <c r="E106" s="92" t="s">
        <v>1045</v>
      </c>
      <c r="F106" s="92" t="s">
        <v>45</v>
      </c>
      <c r="G106" s="92" t="s">
        <v>780</v>
      </c>
      <c r="H106" s="92" t="s">
        <v>1727</v>
      </c>
      <c r="I106" s="93">
        <v>41640</v>
      </c>
      <c r="J106" s="93">
        <v>43312</v>
      </c>
      <c r="K106" s="92" t="s">
        <v>1728</v>
      </c>
      <c r="L106" s="94">
        <v>1593688.6</v>
      </c>
      <c r="M106" s="94">
        <v>1580773.6</v>
      </c>
      <c r="N106" s="94">
        <v>1343657.56</v>
      </c>
      <c r="O106" s="53"/>
    </row>
    <row r="107" spans="1:15" ht="111.75" customHeight="1" x14ac:dyDescent="0.25">
      <c r="A107" s="114">
        <v>104</v>
      </c>
      <c r="B107" s="92" t="s">
        <v>1729</v>
      </c>
      <c r="C107" s="92" t="s">
        <v>1730</v>
      </c>
      <c r="D107" s="92" t="s">
        <v>1731</v>
      </c>
      <c r="E107" s="92" t="s">
        <v>1080</v>
      </c>
      <c r="F107" s="92" t="s">
        <v>519</v>
      </c>
      <c r="G107" s="92" t="s">
        <v>520</v>
      </c>
      <c r="H107" s="92" t="s">
        <v>1732</v>
      </c>
      <c r="I107" s="93">
        <v>41640</v>
      </c>
      <c r="J107" s="93">
        <v>43281</v>
      </c>
      <c r="K107" s="92" t="s">
        <v>1733</v>
      </c>
      <c r="L107" s="94">
        <v>1720000</v>
      </c>
      <c r="M107" s="94">
        <v>1694000</v>
      </c>
      <c r="N107" s="94">
        <v>1439900</v>
      </c>
      <c r="O107" s="53"/>
    </row>
    <row r="108" spans="1:15" ht="127.5" customHeight="1" x14ac:dyDescent="0.25">
      <c r="A108" s="114">
        <v>105</v>
      </c>
      <c r="B108" s="92" t="s">
        <v>1734</v>
      </c>
      <c r="C108" s="92" t="s">
        <v>1735</v>
      </c>
      <c r="D108" s="92" t="s">
        <v>1736</v>
      </c>
      <c r="E108" s="92" t="s">
        <v>1073</v>
      </c>
      <c r="F108" s="92" t="s">
        <v>1737</v>
      </c>
      <c r="G108" s="92" t="s">
        <v>1738</v>
      </c>
      <c r="H108" s="92" t="s">
        <v>1739</v>
      </c>
      <c r="I108" s="93">
        <v>41640</v>
      </c>
      <c r="J108" s="93">
        <v>43585</v>
      </c>
      <c r="K108" s="92" t="s">
        <v>2659</v>
      </c>
      <c r="L108" s="94">
        <v>4817913.8899999997</v>
      </c>
      <c r="M108" s="94">
        <v>4598272.8499999996</v>
      </c>
      <c r="N108" s="94">
        <v>3908531.92</v>
      </c>
      <c r="O108" s="53"/>
    </row>
    <row r="109" spans="1:15" ht="112.5" x14ac:dyDescent="0.25">
      <c r="A109" s="114">
        <v>106</v>
      </c>
      <c r="B109" s="92" t="s">
        <v>1740</v>
      </c>
      <c r="C109" s="92" t="s">
        <v>1741</v>
      </c>
      <c r="D109" s="92" t="s">
        <v>1742</v>
      </c>
      <c r="E109" s="92" t="s">
        <v>1080</v>
      </c>
      <c r="F109" s="92" t="s">
        <v>707</v>
      </c>
      <c r="G109" s="92" t="s">
        <v>708</v>
      </c>
      <c r="H109" s="92" t="s">
        <v>1743</v>
      </c>
      <c r="I109" s="93">
        <v>41640</v>
      </c>
      <c r="J109" s="93">
        <v>43465</v>
      </c>
      <c r="K109" s="92" t="s">
        <v>1744</v>
      </c>
      <c r="L109" s="94">
        <v>3630637.98</v>
      </c>
      <c r="M109" s="94">
        <v>3202638.53</v>
      </c>
      <c r="N109" s="94">
        <v>2722242.75</v>
      </c>
      <c r="O109" s="53"/>
    </row>
    <row r="110" spans="1:15" ht="56.25" x14ac:dyDescent="0.25">
      <c r="A110" s="114">
        <v>107</v>
      </c>
      <c r="B110" s="92" t="s">
        <v>1745</v>
      </c>
      <c r="C110" s="92" t="s">
        <v>1746</v>
      </c>
      <c r="D110" s="92" t="s">
        <v>1747</v>
      </c>
      <c r="E110" s="92" t="s">
        <v>1056</v>
      </c>
      <c r="F110" s="92" t="s">
        <v>57</v>
      </c>
      <c r="G110" s="92" t="s">
        <v>58</v>
      </c>
      <c r="H110" s="92" t="s">
        <v>59</v>
      </c>
      <c r="I110" s="93">
        <v>41640</v>
      </c>
      <c r="J110" s="93">
        <v>43465</v>
      </c>
      <c r="K110" s="92" t="s">
        <v>1748</v>
      </c>
      <c r="L110" s="94">
        <v>3000000</v>
      </c>
      <c r="M110" s="94">
        <v>3000000</v>
      </c>
      <c r="N110" s="94">
        <v>2550000</v>
      </c>
      <c r="O110" s="53"/>
    </row>
    <row r="111" spans="1:15" ht="78.75" x14ac:dyDescent="0.25">
      <c r="A111" s="114">
        <v>108</v>
      </c>
      <c r="B111" s="92" t="s">
        <v>1749</v>
      </c>
      <c r="C111" s="92" t="s">
        <v>1750</v>
      </c>
      <c r="D111" s="92" t="s">
        <v>1751</v>
      </c>
      <c r="E111" s="92" t="s">
        <v>1089</v>
      </c>
      <c r="F111" s="92" t="s">
        <v>722</v>
      </c>
      <c r="G111" s="92" t="s">
        <v>723</v>
      </c>
      <c r="H111" s="92" t="s">
        <v>1752</v>
      </c>
      <c r="I111" s="93">
        <v>41640</v>
      </c>
      <c r="J111" s="93">
        <v>43419</v>
      </c>
      <c r="K111" s="92" t="s">
        <v>1753</v>
      </c>
      <c r="L111" s="94">
        <v>6536340.8899999997</v>
      </c>
      <c r="M111" s="94">
        <v>6536217.8899999997</v>
      </c>
      <c r="N111" s="94">
        <v>5555785.2000000002</v>
      </c>
      <c r="O111" s="53"/>
    </row>
    <row r="112" spans="1:15" ht="78.75" x14ac:dyDescent="0.25">
      <c r="A112" s="114">
        <v>109</v>
      </c>
      <c r="B112" s="92" t="s">
        <v>1754</v>
      </c>
      <c r="C112" s="92" t="s">
        <v>1755</v>
      </c>
      <c r="D112" s="92" t="s">
        <v>1756</v>
      </c>
      <c r="E112" s="92" t="s">
        <v>1059</v>
      </c>
      <c r="F112" s="92" t="s">
        <v>117</v>
      </c>
      <c r="G112" s="92" t="s">
        <v>118</v>
      </c>
      <c r="H112" s="92" t="s">
        <v>119</v>
      </c>
      <c r="I112" s="93">
        <v>41640</v>
      </c>
      <c r="J112" s="93">
        <v>43404</v>
      </c>
      <c r="K112" s="92" t="s">
        <v>1757</v>
      </c>
      <c r="L112" s="94">
        <v>3656667.7</v>
      </c>
      <c r="M112" s="94">
        <v>3000000</v>
      </c>
      <c r="N112" s="94">
        <v>2400000</v>
      </c>
      <c r="O112" s="53"/>
    </row>
    <row r="113" spans="1:15" ht="90" x14ac:dyDescent="0.25">
      <c r="A113" s="114">
        <v>110</v>
      </c>
      <c r="B113" s="92" t="s">
        <v>1758</v>
      </c>
      <c r="C113" s="92" t="s">
        <v>1759</v>
      </c>
      <c r="D113" s="92" t="s">
        <v>1760</v>
      </c>
      <c r="E113" s="92" t="s">
        <v>1056</v>
      </c>
      <c r="F113" s="92" t="s">
        <v>1761</v>
      </c>
      <c r="G113" s="92" t="s">
        <v>1762</v>
      </c>
      <c r="H113" s="92" t="s">
        <v>1763</v>
      </c>
      <c r="I113" s="93">
        <v>41640</v>
      </c>
      <c r="J113" s="93">
        <v>43465</v>
      </c>
      <c r="K113" s="92" t="s">
        <v>1764</v>
      </c>
      <c r="L113" s="94">
        <v>5130756.4400000004</v>
      </c>
      <c r="M113" s="94">
        <v>5097870.4400000004</v>
      </c>
      <c r="N113" s="94">
        <v>4333189.87</v>
      </c>
      <c r="O113" s="53"/>
    </row>
    <row r="114" spans="1:15" ht="114" customHeight="1" x14ac:dyDescent="0.25">
      <c r="A114" s="114">
        <v>111</v>
      </c>
      <c r="B114" s="92" t="s">
        <v>1765</v>
      </c>
      <c r="C114" s="92" t="s">
        <v>1766</v>
      </c>
      <c r="D114" s="92" t="s">
        <v>1095</v>
      </c>
      <c r="E114" s="92" t="s">
        <v>1043</v>
      </c>
      <c r="F114" s="92" t="s">
        <v>128</v>
      </c>
      <c r="G114" s="92" t="s">
        <v>129</v>
      </c>
      <c r="H114" s="92" t="s">
        <v>130</v>
      </c>
      <c r="I114" s="93">
        <v>41640</v>
      </c>
      <c r="J114" s="93">
        <v>43312</v>
      </c>
      <c r="K114" s="92" t="s">
        <v>1767</v>
      </c>
      <c r="L114" s="94">
        <v>815759</v>
      </c>
      <c r="M114" s="94">
        <v>815759</v>
      </c>
      <c r="N114" s="94">
        <v>693395.15</v>
      </c>
      <c r="O114" s="53"/>
    </row>
    <row r="115" spans="1:15" ht="66.75" customHeight="1" x14ac:dyDescent="0.25">
      <c r="A115" s="114">
        <v>112</v>
      </c>
      <c r="B115" s="92" t="s">
        <v>1768</v>
      </c>
      <c r="C115" s="92" t="s">
        <v>1769</v>
      </c>
      <c r="D115" s="92" t="s">
        <v>1770</v>
      </c>
      <c r="E115" s="92" t="s">
        <v>1059</v>
      </c>
      <c r="F115" s="92" t="s">
        <v>669</v>
      </c>
      <c r="G115" s="92" t="s">
        <v>670</v>
      </c>
      <c r="H115" s="92" t="s">
        <v>1771</v>
      </c>
      <c r="I115" s="93">
        <v>41640</v>
      </c>
      <c r="J115" s="93">
        <v>43465</v>
      </c>
      <c r="K115" s="92" t="s">
        <v>1772</v>
      </c>
      <c r="L115" s="94">
        <v>5462276.3600000003</v>
      </c>
      <c r="M115" s="94">
        <v>5456076.3600000003</v>
      </c>
      <c r="N115" s="94">
        <v>4364861.08</v>
      </c>
      <c r="O115" s="53"/>
    </row>
    <row r="116" spans="1:15" ht="102.75" customHeight="1" x14ac:dyDescent="0.25">
      <c r="A116" s="114">
        <v>113</v>
      </c>
      <c r="B116" s="92" t="s">
        <v>1773</v>
      </c>
      <c r="C116" s="92" t="s">
        <v>1774</v>
      </c>
      <c r="D116" s="92" t="s">
        <v>1775</v>
      </c>
      <c r="E116" s="92" t="s">
        <v>1051</v>
      </c>
      <c r="F116" s="92" t="s">
        <v>406</v>
      </c>
      <c r="G116" s="92" t="s">
        <v>407</v>
      </c>
      <c r="H116" s="92" t="s">
        <v>1776</v>
      </c>
      <c r="I116" s="93">
        <v>41640</v>
      </c>
      <c r="J116" s="93">
        <v>43555</v>
      </c>
      <c r="K116" s="92" t="s">
        <v>1777</v>
      </c>
      <c r="L116" s="94">
        <v>7468183.0199999996</v>
      </c>
      <c r="M116" s="94">
        <v>7000000</v>
      </c>
      <c r="N116" s="94">
        <v>5950000</v>
      </c>
      <c r="O116" s="53"/>
    </row>
    <row r="117" spans="1:15" ht="76.5" customHeight="1" x14ac:dyDescent="0.25">
      <c r="A117" s="114">
        <v>114</v>
      </c>
      <c r="B117" s="92" t="s">
        <v>1778</v>
      </c>
      <c r="C117" s="92" t="s">
        <v>1779</v>
      </c>
      <c r="D117" s="92" t="s">
        <v>1780</v>
      </c>
      <c r="E117" s="92" t="s">
        <v>1070</v>
      </c>
      <c r="F117" s="92" t="s">
        <v>1781</v>
      </c>
      <c r="G117" s="92" t="s">
        <v>1782</v>
      </c>
      <c r="H117" s="92" t="s">
        <v>1783</v>
      </c>
      <c r="I117" s="93">
        <v>41640</v>
      </c>
      <c r="J117" s="93">
        <v>43343</v>
      </c>
      <c r="K117" s="92" t="s">
        <v>1784</v>
      </c>
      <c r="L117" s="94">
        <v>2894125</v>
      </c>
      <c r="M117" s="94">
        <v>2894125</v>
      </c>
      <c r="N117" s="94">
        <v>2460006.25</v>
      </c>
      <c r="O117" s="53"/>
    </row>
    <row r="118" spans="1:15" ht="45" x14ac:dyDescent="0.25">
      <c r="A118" s="114">
        <v>115</v>
      </c>
      <c r="B118" s="92" t="s">
        <v>1785</v>
      </c>
      <c r="C118" s="92" t="s">
        <v>1786</v>
      </c>
      <c r="D118" s="92" t="s">
        <v>1787</v>
      </c>
      <c r="E118" s="92" t="s">
        <v>1127</v>
      </c>
      <c r="F118" s="92" t="s">
        <v>1788</v>
      </c>
      <c r="G118" s="92" t="s">
        <v>1789</v>
      </c>
      <c r="H118" s="92" t="s">
        <v>1790</v>
      </c>
      <c r="I118" s="93">
        <v>41640</v>
      </c>
      <c r="J118" s="93">
        <v>43281</v>
      </c>
      <c r="K118" s="92" t="s">
        <v>1791</v>
      </c>
      <c r="L118" s="94">
        <v>609077.27</v>
      </c>
      <c r="M118" s="94">
        <v>609077.27</v>
      </c>
      <c r="N118" s="94">
        <v>517715.67</v>
      </c>
      <c r="O118" s="53"/>
    </row>
    <row r="119" spans="1:15" ht="63.75" customHeight="1" x14ac:dyDescent="0.25">
      <c r="A119" s="114">
        <v>116</v>
      </c>
      <c r="B119" s="92" t="s">
        <v>1792</v>
      </c>
      <c r="C119" s="92" t="s">
        <v>1793</v>
      </c>
      <c r="D119" s="92" t="s">
        <v>1794</v>
      </c>
      <c r="E119" s="92" t="s">
        <v>1078</v>
      </c>
      <c r="F119" s="92" t="s">
        <v>553</v>
      </c>
      <c r="G119" s="92" t="s">
        <v>554</v>
      </c>
      <c r="H119" s="92" t="s">
        <v>1795</v>
      </c>
      <c r="I119" s="93">
        <v>41640</v>
      </c>
      <c r="J119" s="93">
        <v>43434</v>
      </c>
      <c r="K119" s="92" t="s">
        <v>2397</v>
      </c>
      <c r="L119" s="94">
        <v>952380</v>
      </c>
      <c r="M119" s="94">
        <v>952380</v>
      </c>
      <c r="N119" s="94">
        <v>809523</v>
      </c>
      <c r="O119" s="53"/>
    </row>
    <row r="120" spans="1:15" ht="318" customHeight="1" x14ac:dyDescent="0.25">
      <c r="A120" s="114">
        <v>117</v>
      </c>
      <c r="B120" s="92" t="s">
        <v>1796</v>
      </c>
      <c r="C120" s="92" t="s">
        <v>1797</v>
      </c>
      <c r="D120" s="92" t="s">
        <v>1511</v>
      </c>
      <c r="E120" s="92" t="s">
        <v>1059</v>
      </c>
      <c r="F120" s="92" t="s">
        <v>76</v>
      </c>
      <c r="G120" s="92" t="s">
        <v>824</v>
      </c>
      <c r="H120" s="92" t="s">
        <v>1540</v>
      </c>
      <c r="I120" s="93">
        <v>41640</v>
      </c>
      <c r="J120" s="93">
        <v>43373</v>
      </c>
      <c r="K120" s="92" t="s">
        <v>2660</v>
      </c>
      <c r="L120" s="94">
        <v>4625640</v>
      </c>
      <c r="M120" s="94">
        <v>4625640</v>
      </c>
      <c r="N120" s="94">
        <v>3700512</v>
      </c>
      <c r="O120" s="53"/>
    </row>
    <row r="121" spans="1:15" ht="78.75" x14ac:dyDescent="0.25">
      <c r="A121" s="114">
        <v>118</v>
      </c>
      <c r="B121" s="92" t="s">
        <v>1798</v>
      </c>
      <c r="C121" s="92" t="s">
        <v>1799</v>
      </c>
      <c r="D121" s="92" t="s">
        <v>1800</v>
      </c>
      <c r="E121" s="92" t="s">
        <v>1043</v>
      </c>
      <c r="F121" s="92" t="s">
        <v>1801</v>
      </c>
      <c r="G121" s="92" t="s">
        <v>1802</v>
      </c>
      <c r="H121" s="92" t="s">
        <v>1803</v>
      </c>
      <c r="I121" s="93">
        <v>41640</v>
      </c>
      <c r="J121" s="93">
        <v>43434</v>
      </c>
      <c r="K121" s="92" t="s">
        <v>1804</v>
      </c>
      <c r="L121" s="94">
        <v>5964660</v>
      </c>
      <c r="M121" s="94">
        <v>5964660</v>
      </c>
      <c r="N121" s="94">
        <v>5069961</v>
      </c>
      <c r="O121" s="53"/>
    </row>
    <row r="122" spans="1:15" ht="102" customHeight="1" x14ac:dyDescent="0.25">
      <c r="A122" s="114">
        <v>119</v>
      </c>
      <c r="B122" s="92" t="s">
        <v>1805</v>
      </c>
      <c r="C122" s="92" t="s">
        <v>1806</v>
      </c>
      <c r="D122" s="92" t="s">
        <v>1807</v>
      </c>
      <c r="E122" s="92" t="s">
        <v>1070</v>
      </c>
      <c r="F122" s="92" t="s">
        <v>1808</v>
      </c>
      <c r="G122" s="92" t="s">
        <v>1809</v>
      </c>
      <c r="H122" s="92" t="s">
        <v>1810</v>
      </c>
      <c r="I122" s="93">
        <v>41640</v>
      </c>
      <c r="J122" s="93">
        <v>43404</v>
      </c>
      <c r="K122" s="92" t="s">
        <v>1811</v>
      </c>
      <c r="L122" s="94">
        <v>2518470.0499999998</v>
      </c>
      <c r="M122" s="94">
        <v>2285150.77</v>
      </c>
      <c r="N122" s="94">
        <v>1942378.15</v>
      </c>
      <c r="O122" s="53"/>
    </row>
    <row r="123" spans="1:15" ht="135" x14ac:dyDescent="0.25">
      <c r="A123" s="114">
        <v>120</v>
      </c>
      <c r="B123" s="92" t="s">
        <v>1812</v>
      </c>
      <c r="C123" s="92" t="s">
        <v>1813</v>
      </c>
      <c r="D123" s="92" t="s">
        <v>1814</v>
      </c>
      <c r="E123" s="92" t="s">
        <v>1127</v>
      </c>
      <c r="F123" s="92" t="s">
        <v>769</v>
      </c>
      <c r="G123" s="92" t="s">
        <v>770</v>
      </c>
      <c r="H123" s="92" t="s">
        <v>1815</v>
      </c>
      <c r="I123" s="93">
        <v>41640</v>
      </c>
      <c r="J123" s="93">
        <v>43830</v>
      </c>
      <c r="K123" s="92" t="s">
        <v>1816</v>
      </c>
      <c r="L123" s="94">
        <v>4989813.55</v>
      </c>
      <c r="M123" s="94">
        <v>4949838.55</v>
      </c>
      <c r="N123" s="94">
        <v>4207362.76</v>
      </c>
      <c r="O123" s="53"/>
    </row>
    <row r="124" spans="1:15" ht="92.25" customHeight="1" x14ac:dyDescent="0.25">
      <c r="A124" s="114">
        <v>121</v>
      </c>
      <c r="B124" s="92" t="s">
        <v>1817</v>
      </c>
      <c r="C124" s="92" t="s">
        <v>1818</v>
      </c>
      <c r="D124" s="92" t="s">
        <v>1819</v>
      </c>
      <c r="E124" s="92" t="s">
        <v>1062</v>
      </c>
      <c r="F124" s="92" t="s">
        <v>602</v>
      </c>
      <c r="G124" s="92" t="s">
        <v>603</v>
      </c>
      <c r="H124" s="92" t="s">
        <v>1820</v>
      </c>
      <c r="I124" s="93">
        <v>41640</v>
      </c>
      <c r="J124" s="93">
        <v>43281</v>
      </c>
      <c r="K124" s="92" t="s">
        <v>1821</v>
      </c>
      <c r="L124" s="94">
        <v>3206107.38</v>
      </c>
      <c r="M124" s="94">
        <v>3206107.38</v>
      </c>
      <c r="N124" s="94">
        <v>2725191.27</v>
      </c>
      <c r="O124" s="53"/>
    </row>
    <row r="125" spans="1:15" ht="75" customHeight="1" x14ac:dyDescent="0.25">
      <c r="A125" s="114">
        <v>122</v>
      </c>
      <c r="B125" s="92" t="s">
        <v>2820</v>
      </c>
      <c r="C125" s="92" t="s">
        <v>2824</v>
      </c>
      <c r="D125" s="50" t="s">
        <v>2821</v>
      </c>
      <c r="E125" s="92" t="s">
        <v>1062</v>
      </c>
      <c r="F125" s="92" t="s">
        <v>393</v>
      </c>
      <c r="G125" s="92" t="s">
        <v>394</v>
      </c>
      <c r="H125" s="92" t="s">
        <v>2822</v>
      </c>
      <c r="I125" s="51">
        <v>41640</v>
      </c>
      <c r="J125" s="51">
        <v>43830</v>
      </c>
      <c r="K125" s="50" t="s">
        <v>2823</v>
      </c>
      <c r="L125" s="52">
        <v>5468213.3200000003</v>
      </c>
      <c r="M125" s="52">
        <v>5457143.3200000003</v>
      </c>
      <c r="N125" s="88">
        <v>4638571.82</v>
      </c>
      <c r="O125" s="53"/>
    </row>
    <row r="126" spans="1:15" ht="78.75" x14ac:dyDescent="0.25">
      <c r="A126" s="114">
        <v>123</v>
      </c>
      <c r="B126" s="92" t="s">
        <v>1822</v>
      </c>
      <c r="C126" s="92" t="s">
        <v>1823</v>
      </c>
      <c r="D126" s="92" t="s">
        <v>1824</v>
      </c>
      <c r="E126" s="92" t="s">
        <v>1059</v>
      </c>
      <c r="F126" s="92" t="s">
        <v>1825</v>
      </c>
      <c r="G126" s="92" t="s">
        <v>1826</v>
      </c>
      <c r="H126" s="92" t="s">
        <v>1827</v>
      </c>
      <c r="I126" s="93">
        <v>41640</v>
      </c>
      <c r="J126" s="93">
        <v>43434</v>
      </c>
      <c r="K126" s="92" t="s">
        <v>1828</v>
      </c>
      <c r="L126" s="94">
        <v>6105031.75</v>
      </c>
      <c r="M126" s="94">
        <v>6017701.75</v>
      </c>
      <c r="N126" s="94">
        <v>4814161.4000000004</v>
      </c>
      <c r="O126" s="53"/>
    </row>
    <row r="127" spans="1:15" ht="168.75" x14ac:dyDescent="0.25">
      <c r="A127" s="114">
        <v>124</v>
      </c>
      <c r="B127" s="92" t="s">
        <v>1829</v>
      </c>
      <c r="C127" s="92" t="s">
        <v>1830</v>
      </c>
      <c r="D127" s="92" t="s">
        <v>1831</v>
      </c>
      <c r="E127" s="92" t="s">
        <v>1070</v>
      </c>
      <c r="F127" s="92" t="s">
        <v>270</v>
      </c>
      <c r="G127" s="92" t="s">
        <v>271</v>
      </c>
      <c r="H127" s="92" t="s">
        <v>1832</v>
      </c>
      <c r="I127" s="93">
        <v>41640</v>
      </c>
      <c r="J127" s="93">
        <v>43553</v>
      </c>
      <c r="K127" s="92" t="s">
        <v>2398</v>
      </c>
      <c r="L127" s="94">
        <v>7615191.46</v>
      </c>
      <c r="M127" s="94">
        <v>7000000</v>
      </c>
      <c r="N127" s="94">
        <v>5950000</v>
      </c>
      <c r="O127" s="53"/>
    </row>
    <row r="128" spans="1:15" ht="117.75" customHeight="1" x14ac:dyDescent="0.25">
      <c r="A128" s="114">
        <v>125</v>
      </c>
      <c r="B128" s="92" t="s">
        <v>1833</v>
      </c>
      <c r="C128" s="92" t="s">
        <v>1834</v>
      </c>
      <c r="D128" s="92" t="s">
        <v>1835</v>
      </c>
      <c r="E128" s="92" t="s">
        <v>1062</v>
      </c>
      <c r="F128" s="92" t="s">
        <v>383</v>
      </c>
      <c r="G128" s="92" t="s">
        <v>384</v>
      </c>
      <c r="H128" s="92" t="s">
        <v>1836</v>
      </c>
      <c r="I128" s="93">
        <v>41640</v>
      </c>
      <c r="J128" s="93">
        <v>43465</v>
      </c>
      <c r="K128" s="92" t="s">
        <v>1837</v>
      </c>
      <c r="L128" s="94">
        <v>7000000</v>
      </c>
      <c r="M128" s="94">
        <v>7000000</v>
      </c>
      <c r="N128" s="94">
        <v>5950000</v>
      </c>
      <c r="O128" s="53"/>
    </row>
    <row r="129" spans="1:15" ht="57.75" customHeight="1" x14ac:dyDescent="0.25">
      <c r="A129" s="114">
        <v>126</v>
      </c>
      <c r="B129" s="92" t="s">
        <v>1838</v>
      </c>
      <c r="C129" s="92" t="s">
        <v>1839</v>
      </c>
      <c r="D129" s="92" t="s">
        <v>1840</v>
      </c>
      <c r="E129" s="92" t="s">
        <v>1127</v>
      </c>
      <c r="F129" s="92" t="s">
        <v>1841</v>
      </c>
      <c r="G129" s="92" t="s">
        <v>1842</v>
      </c>
      <c r="H129" s="92" t="s">
        <v>1843</v>
      </c>
      <c r="I129" s="93">
        <v>41640</v>
      </c>
      <c r="J129" s="93">
        <v>43465</v>
      </c>
      <c r="K129" s="92" t="s">
        <v>2399</v>
      </c>
      <c r="L129" s="94">
        <v>3111862.95</v>
      </c>
      <c r="M129" s="94">
        <v>3111862.95</v>
      </c>
      <c r="N129" s="94">
        <v>2645083.5</v>
      </c>
      <c r="O129" s="53"/>
    </row>
    <row r="130" spans="1:15" ht="132.75" customHeight="1" x14ac:dyDescent="0.25">
      <c r="A130" s="114">
        <v>127</v>
      </c>
      <c r="B130" s="92" t="s">
        <v>1844</v>
      </c>
      <c r="C130" s="92" t="s">
        <v>1845</v>
      </c>
      <c r="D130" s="92" t="s">
        <v>1846</v>
      </c>
      <c r="E130" s="92" t="s">
        <v>1070</v>
      </c>
      <c r="F130" s="92" t="s">
        <v>1847</v>
      </c>
      <c r="G130" s="92" t="s">
        <v>1848</v>
      </c>
      <c r="H130" s="92" t="s">
        <v>1849</v>
      </c>
      <c r="I130" s="93">
        <v>41640</v>
      </c>
      <c r="J130" s="93">
        <v>43465</v>
      </c>
      <c r="K130" s="92" t="s">
        <v>2400</v>
      </c>
      <c r="L130" s="94">
        <v>5932398.6299999999</v>
      </c>
      <c r="M130" s="94">
        <v>5932398.6299999999</v>
      </c>
      <c r="N130" s="94">
        <v>5042538.83</v>
      </c>
      <c r="O130" s="53"/>
    </row>
    <row r="131" spans="1:15" ht="132.75" customHeight="1" x14ac:dyDescent="0.25">
      <c r="A131" s="114">
        <v>128</v>
      </c>
      <c r="B131" s="92" t="s">
        <v>2669</v>
      </c>
      <c r="C131" s="92" t="s">
        <v>2670</v>
      </c>
      <c r="D131" s="92" t="s">
        <v>2671</v>
      </c>
      <c r="E131" s="92" t="s">
        <v>1070</v>
      </c>
      <c r="F131" s="92" t="s">
        <v>371</v>
      </c>
      <c r="G131" s="92" t="s">
        <v>372</v>
      </c>
      <c r="H131" s="92" t="s">
        <v>2672</v>
      </c>
      <c r="I131" s="93">
        <v>41640</v>
      </c>
      <c r="J131" s="93">
        <v>43373</v>
      </c>
      <c r="K131" s="92" t="s">
        <v>2688</v>
      </c>
      <c r="L131" s="94">
        <v>2607432.54</v>
      </c>
      <c r="M131" s="94">
        <v>2607432.54</v>
      </c>
      <c r="N131" s="94">
        <v>2216317.65</v>
      </c>
      <c r="O131" s="53"/>
    </row>
    <row r="132" spans="1:15" ht="277.5" customHeight="1" x14ac:dyDescent="0.25">
      <c r="A132" s="114">
        <v>129</v>
      </c>
      <c r="B132" s="92" t="s">
        <v>1850</v>
      </c>
      <c r="C132" s="92" t="s">
        <v>1851</v>
      </c>
      <c r="D132" s="92" t="s">
        <v>1852</v>
      </c>
      <c r="E132" s="92" t="s">
        <v>1080</v>
      </c>
      <c r="F132" s="92" t="s">
        <v>687</v>
      </c>
      <c r="G132" s="92" t="s">
        <v>688</v>
      </c>
      <c r="H132" s="92" t="s">
        <v>1853</v>
      </c>
      <c r="I132" s="93">
        <v>41640</v>
      </c>
      <c r="J132" s="93">
        <v>43434</v>
      </c>
      <c r="K132" s="92" t="s">
        <v>2689</v>
      </c>
      <c r="L132" s="94">
        <v>6990440.8700000001</v>
      </c>
      <c r="M132" s="94">
        <v>6990440.8700000001</v>
      </c>
      <c r="N132" s="94">
        <v>5941874.7300000004</v>
      </c>
      <c r="O132" s="53"/>
    </row>
    <row r="133" spans="1:15" ht="156.75" customHeight="1" x14ac:dyDescent="0.25">
      <c r="A133" s="114">
        <v>130</v>
      </c>
      <c r="B133" s="92" t="s">
        <v>1854</v>
      </c>
      <c r="C133" s="92" t="s">
        <v>1855</v>
      </c>
      <c r="D133" s="92" t="s">
        <v>1856</v>
      </c>
      <c r="E133" s="92" t="s">
        <v>1062</v>
      </c>
      <c r="F133" s="92" t="s">
        <v>245</v>
      </c>
      <c r="G133" s="92" t="s">
        <v>616</v>
      </c>
      <c r="H133" s="92" t="s">
        <v>1318</v>
      </c>
      <c r="I133" s="93">
        <v>41640</v>
      </c>
      <c r="J133" s="93">
        <v>43312</v>
      </c>
      <c r="K133" s="92" t="s">
        <v>1857</v>
      </c>
      <c r="L133" s="94">
        <v>883811.22</v>
      </c>
      <c r="M133" s="94">
        <v>883811.22</v>
      </c>
      <c r="N133" s="94">
        <v>751239.53</v>
      </c>
      <c r="O133" s="53"/>
    </row>
    <row r="134" spans="1:15" ht="109.5" customHeight="1" x14ac:dyDescent="0.25">
      <c r="A134" s="114">
        <v>131</v>
      </c>
      <c r="B134" s="92" t="s">
        <v>1858</v>
      </c>
      <c r="C134" s="92" t="s">
        <v>1859</v>
      </c>
      <c r="D134" s="92" t="s">
        <v>1860</v>
      </c>
      <c r="E134" s="92" t="s">
        <v>1070</v>
      </c>
      <c r="F134" s="92" t="s">
        <v>1861</v>
      </c>
      <c r="G134" s="92" t="s">
        <v>1862</v>
      </c>
      <c r="H134" s="92" t="s">
        <v>1863</v>
      </c>
      <c r="I134" s="93">
        <v>41640</v>
      </c>
      <c r="J134" s="93">
        <v>43312</v>
      </c>
      <c r="K134" s="92" t="s">
        <v>1864</v>
      </c>
      <c r="L134" s="94">
        <v>1705781</v>
      </c>
      <c r="M134" s="94">
        <v>1705781</v>
      </c>
      <c r="N134" s="94">
        <v>1449913.85</v>
      </c>
      <c r="O134" s="53"/>
    </row>
    <row r="135" spans="1:15" ht="83.25" customHeight="1" x14ac:dyDescent="0.25">
      <c r="A135" s="114">
        <v>132</v>
      </c>
      <c r="B135" s="92" t="s">
        <v>1865</v>
      </c>
      <c r="C135" s="92" t="s">
        <v>1866</v>
      </c>
      <c r="D135" s="92" t="s">
        <v>1867</v>
      </c>
      <c r="E135" s="92" t="s">
        <v>1043</v>
      </c>
      <c r="F135" s="92" t="s">
        <v>1868</v>
      </c>
      <c r="G135" s="92" t="s">
        <v>1869</v>
      </c>
      <c r="H135" s="92" t="s">
        <v>1870</v>
      </c>
      <c r="I135" s="93">
        <v>41640</v>
      </c>
      <c r="J135" s="93">
        <v>43404</v>
      </c>
      <c r="K135" s="92" t="s">
        <v>2401</v>
      </c>
      <c r="L135" s="94">
        <v>2081125.21</v>
      </c>
      <c r="M135" s="94">
        <v>2081002.21</v>
      </c>
      <c r="N135" s="94">
        <v>1768851.87</v>
      </c>
      <c r="O135" s="53"/>
    </row>
    <row r="136" spans="1:15" ht="66.75" customHeight="1" x14ac:dyDescent="0.25">
      <c r="A136" s="114">
        <v>133</v>
      </c>
      <c r="B136" s="92" t="s">
        <v>1871</v>
      </c>
      <c r="C136" s="92" t="s">
        <v>1872</v>
      </c>
      <c r="D136" s="92" t="s">
        <v>1124</v>
      </c>
      <c r="E136" s="92" t="s">
        <v>1078</v>
      </c>
      <c r="F136" s="92" t="s">
        <v>737</v>
      </c>
      <c r="G136" s="92" t="s">
        <v>738</v>
      </c>
      <c r="H136" s="92" t="s">
        <v>1125</v>
      </c>
      <c r="I136" s="93">
        <v>41640</v>
      </c>
      <c r="J136" s="93">
        <v>43465</v>
      </c>
      <c r="K136" s="92" t="s">
        <v>1873</v>
      </c>
      <c r="L136" s="94">
        <v>3023000</v>
      </c>
      <c r="M136" s="94">
        <v>3002000</v>
      </c>
      <c r="N136" s="94">
        <v>2551700</v>
      </c>
      <c r="O136" s="53"/>
    </row>
    <row r="137" spans="1:15" ht="96.75" customHeight="1" x14ac:dyDescent="0.25">
      <c r="A137" s="114">
        <v>134</v>
      </c>
      <c r="B137" s="92" t="s">
        <v>1874</v>
      </c>
      <c r="C137" s="92" t="s">
        <v>1875</v>
      </c>
      <c r="D137" s="92" t="s">
        <v>1876</v>
      </c>
      <c r="E137" s="92" t="s">
        <v>1062</v>
      </c>
      <c r="F137" s="92" t="s">
        <v>1877</v>
      </c>
      <c r="G137" s="92" t="s">
        <v>1878</v>
      </c>
      <c r="H137" s="92" t="s">
        <v>1879</v>
      </c>
      <c r="I137" s="93">
        <v>41640</v>
      </c>
      <c r="J137" s="93">
        <v>43373</v>
      </c>
      <c r="K137" s="92" t="s">
        <v>1880</v>
      </c>
      <c r="L137" s="94">
        <v>6781370.6699999999</v>
      </c>
      <c r="M137" s="94">
        <v>5155486.6500000004</v>
      </c>
      <c r="N137" s="94">
        <v>4382163.6500000004</v>
      </c>
      <c r="O137" s="53"/>
    </row>
    <row r="138" spans="1:15" ht="112.5" customHeight="1" x14ac:dyDescent="0.25">
      <c r="A138" s="114">
        <v>135</v>
      </c>
      <c r="B138" s="92" t="s">
        <v>1881</v>
      </c>
      <c r="C138" s="92" t="s">
        <v>1882</v>
      </c>
      <c r="D138" s="92" t="s">
        <v>1883</v>
      </c>
      <c r="E138" s="92" t="s">
        <v>1083</v>
      </c>
      <c r="F138" s="92" t="s">
        <v>1884</v>
      </c>
      <c r="G138" s="92" t="s">
        <v>1885</v>
      </c>
      <c r="H138" s="92" t="s">
        <v>1886</v>
      </c>
      <c r="I138" s="93">
        <v>41640</v>
      </c>
      <c r="J138" s="93">
        <v>43373</v>
      </c>
      <c r="K138" s="92" t="s">
        <v>1887</v>
      </c>
      <c r="L138" s="94">
        <v>3987422.56</v>
      </c>
      <c r="M138" s="94">
        <v>3620115.75</v>
      </c>
      <c r="N138" s="94">
        <v>3077098.38</v>
      </c>
      <c r="O138" s="53"/>
    </row>
    <row r="139" spans="1:15" ht="123.75" x14ac:dyDescent="0.25">
      <c r="A139" s="114">
        <v>136</v>
      </c>
      <c r="B139" s="92" t="s">
        <v>1888</v>
      </c>
      <c r="C139" s="92" t="s">
        <v>1889</v>
      </c>
      <c r="D139" s="92" t="s">
        <v>1890</v>
      </c>
      <c r="E139" s="92" t="s">
        <v>1127</v>
      </c>
      <c r="F139" s="92" t="s">
        <v>1841</v>
      </c>
      <c r="G139" s="92" t="s">
        <v>1842</v>
      </c>
      <c r="H139" s="92" t="s">
        <v>1843</v>
      </c>
      <c r="I139" s="93">
        <v>41640</v>
      </c>
      <c r="J139" s="93">
        <v>43708</v>
      </c>
      <c r="K139" s="92" t="s">
        <v>2402</v>
      </c>
      <c r="L139" s="94">
        <v>7593927.2599999998</v>
      </c>
      <c r="M139" s="94">
        <v>7000000</v>
      </c>
      <c r="N139" s="94">
        <v>5950000</v>
      </c>
      <c r="O139" s="53"/>
    </row>
    <row r="140" spans="1:15" ht="101.25" x14ac:dyDescent="0.25">
      <c r="A140" s="114">
        <v>137</v>
      </c>
      <c r="B140" s="92" t="s">
        <v>1891</v>
      </c>
      <c r="C140" s="92" t="s">
        <v>1892</v>
      </c>
      <c r="D140" s="92" t="s">
        <v>1893</v>
      </c>
      <c r="E140" s="92" t="s">
        <v>1089</v>
      </c>
      <c r="F140" s="92" t="s">
        <v>746</v>
      </c>
      <c r="G140" s="92" t="s">
        <v>747</v>
      </c>
      <c r="H140" s="92" t="s">
        <v>1894</v>
      </c>
      <c r="I140" s="93">
        <v>41640</v>
      </c>
      <c r="J140" s="93">
        <v>43448</v>
      </c>
      <c r="K140" s="92" t="s">
        <v>2403</v>
      </c>
      <c r="L140" s="94">
        <v>2414174.2400000002</v>
      </c>
      <c r="M140" s="94">
        <v>2304170.69</v>
      </c>
      <c r="N140" s="94">
        <v>1958545.08</v>
      </c>
      <c r="O140" s="53"/>
    </row>
    <row r="141" spans="1:15" ht="78.75" x14ac:dyDescent="0.25">
      <c r="A141" s="114">
        <v>138</v>
      </c>
      <c r="B141" s="92" t="s">
        <v>1895</v>
      </c>
      <c r="C141" s="92" t="s">
        <v>1896</v>
      </c>
      <c r="D141" s="92" t="s">
        <v>1897</v>
      </c>
      <c r="E141" s="92" t="s">
        <v>1045</v>
      </c>
      <c r="F141" s="92" t="s">
        <v>651</v>
      </c>
      <c r="G141" s="92" t="s">
        <v>652</v>
      </c>
      <c r="H141" s="92" t="s">
        <v>1898</v>
      </c>
      <c r="I141" s="93">
        <v>41640</v>
      </c>
      <c r="J141" s="93">
        <v>43465</v>
      </c>
      <c r="K141" s="92" t="s">
        <v>1899</v>
      </c>
      <c r="L141" s="94">
        <v>5206090</v>
      </c>
      <c r="M141" s="94">
        <v>5206090</v>
      </c>
      <c r="N141" s="94">
        <v>4425176.5</v>
      </c>
      <c r="O141" s="53"/>
    </row>
    <row r="142" spans="1:15" ht="88.5" customHeight="1" x14ac:dyDescent="0.25">
      <c r="A142" s="114">
        <v>139</v>
      </c>
      <c r="B142" s="92" t="s">
        <v>1900</v>
      </c>
      <c r="C142" s="92" t="s">
        <v>1901</v>
      </c>
      <c r="D142" s="92" t="s">
        <v>1145</v>
      </c>
      <c r="E142" s="92" t="s">
        <v>1078</v>
      </c>
      <c r="F142" s="92" t="s">
        <v>200</v>
      </c>
      <c r="G142" s="92" t="s">
        <v>201</v>
      </c>
      <c r="H142" s="92" t="s">
        <v>202</v>
      </c>
      <c r="I142" s="93">
        <v>41640</v>
      </c>
      <c r="J142" s="93">
        <v>43281</v>
      </c>
      <c r="K142" s="92" t="s">
        <v>1902</v>
      </c>
      <c r="L142" s="94">
        <v>1627079.46</v>
      </c>
      <c r="M142" s="94">
        <v>1626464.46</v>
      </c>
      <c r="N142" s="94">
        <v>1382494.79</v>
      </c>
      <c r="O142" s="53"/>
    </row>
    <row r="143" spans="1:15" ht="111.75" customHeight="1" x14ac:dyDescent="0.25">
      <c r="A143" s="114">
        <v>140</v>
      </c>
      <c r="B143" s="92" t="s">
        <v>1903</v>
      </c>
      <c r="C143" s="92" t="s">
        <v>1904</v>
      </c>
      <c r="D143" s="92" t="s">
        <v>1905</v>
      </c>
      <c r="E143" s="92" t="s">
        <v>1043</v>
      </c>
      <c r="F143" s="92" t="s">
        <v>1906</v>
      </c>
      <c r="G143" s="92" t="s">
        <v>1907</v>
      </c>
      <c r="H143" s="92" t="s">
        <v>1908</v>
      </c>
      <c r="I143" s="93">
        <v>41640</v>
      </c>
      <c r="J143" s="93">
        <v>43465</v>
      </c>
      <c r="K143" s="92" t="s">
        <v>2404</v>
      </c>
      <c r="L143" s="94">
        <v>2898927.03</v>
      </c>
      <c r="M143" s="94">
        <v>2898804.03</v>
      </c>
      <c r="N143" s="94">
        <v>2463983.42</v>
      </c>
      <c r="O143" s="53"/>
    </row>
    <row r="144" spans="1:15" ht="64.5" customHeight="1" x14ac:dyDescent="0.25">
      <c r="A144" s="114">
        <v>141</v>
      </c>
      <c r="B144" s="92" t="s">
        <v>1909</v>
      </c>
      <c r="C144" s="92" t="s">
        <v>1910</v>
      </c>
      <c r="D144" s="92" t="s">
        <v>1115</v>
      </c>
      <c r="E144" s="92" t="s">
        <v>1080</v>
      </c>
      <c r="F144" s="92" t="s">
        <v>157</v>
      </c>
      <c r="G144" s="92" t="s">
        <v>158</v>
      </c>
      <c r="H144" s="92" t="s">
        <v>1911</v>
      </c>
      <c r="I144" s="93">
        <v>41640</v>
      </c>
      <c r="J144" s="93">
        <v>43434</v>
      </c>
      <c r="K144" s="92" t="s">
        <v>1912</v>
      </c>
      <c r="L144" s="94">
        <v>2915945.16</v>
      </c>
      <c r="M144" s="94">
        <v>2915945.16</v>
      </c>
      <c r="N144" s="94">
        <v>2478553.38</v>
      </c>
      <c r="O144" s="53"/>
    </row>
    <row r="145" spans="1:15" ht="75.75" customHeight="1" x14ac:dyDescent="0.25">
      <c r="A145" s="114">
        <v>142</v>
      </c>
      <c r="B145" s="92" t="s">
        <v>1913</v>
      </c>
      <c r="C145" s="92" t="s">
        <v>1914</v>
      </c>
      <c r="D145" s="92" t="s">
        <v>1915</v>
      </c>
      <c r="E145" s="92" t="s">
        <v>1070</v>
      </c>
      <c r="F145" s="92" t="s">
        <v>1916</v>
      </c>
      <c r="G145" s="92" t="s">
        <v>1917</v>
      </c>
      <c r="H145" s="92" t="s">
        <v>1918</v>
      </c>
      <c r="I145" s="93">
        <v>41640</v>
      </c>
      <c r="J145" s="93">
        <v>43769</v>
      </c>
      <c r="K145" s="92" t="s">
        <v>1919</v>
      </c>
      <c r="L145" s="94">
        <v>7318478.6600000001</v>
      </c>
      <c r="M145" s="94">
        <v>6845307.6200000001</v>
      </c>
      <c r="N145" s="94">
        <v>5818511.4699999997</v>
      </c>
      <c r="O145" s="53"/>
    </row>
    <row r="146" spans="1:15" ht="78" customHeight="1" x14ac:dyDescent="0.25">
      <c r="A146" s="114">
        <v>143</v>
      </c>
      <c r="B146" s="92" t="s">
        <v>1920</v>
      </c>
      <c r="C146" s="92" t="s">
        <v>1921</v>
      </c>
      <c r="D146" s="92" t="s">
        <v>1922</v>
      </c>
      <c r="E146" s="92" t="s">
        <v>1073</v>
      </c>
      <c r="F146" s="92" t="s">
        <v>583</v>
      </c>
      <c r="G146" s="92" t="s">
        <v>584</v>
      </c>
      <c r="H146" s="92" t="s">
        <v>1923</v>
      </c>
      <c r="I146" s="93">
        <v>41640</v>
      </c>
      <c r="J146" s="93">
        <v>43465</v>
      </c>
      <c r="K146" s="92" t="s">
        <v>2405</v>
      </c>
      <c r="L146" s="94">
        <v>799700</v>
      </c>
      <c r="M146" s="94">
        <v>760700</v>
      </c>
      <c r="N146" s="94">
        <v>646595</v>
      </c>
      <c r="O146" s="53"/>
    </row>
    <row r="147" spans="1:15" ht="99" customHeight="1" x14ac:dyDescent="0.25">
      <c r="A147" s="114">
        <v>144</v>
      </c>
      <c r="B147" s="92" t="s">
        <v>1924</v>
      </c>
      <c r="C147" s="92" t="s">
        <v>1925</v>
      </c>
      <c r="D147" s="92" t="s">
        <v>1926</v>
      </c>
      <c r="E147" s="92" t="s">
        <v>1080</v>
      </c>
      <c r="F147" s="92" t="s">
        <v>528</v>
      </c>
      <c r="G147" s="92" t="s">
        <v>529</v>
      </c>
      <c r="H147" s="92" t="s">
        <v>1927</v>
      </c>
      <c r="I147" s="93">
        <v>41640</v>
      </c>
      <c r="J147" s="93">
        <v>43465</v>
      </c>
      <c r="K147" s="92" t="s">
        <v>1928</v>
      </c>
      <c r="L147" s="94">
        <v>1238071.48</v>
      </c>
      <c r="M147" s="94">
        <v>1233151.48</v>
      </c>
      <c r="N147" s="94">
        <v>1048178.75</v>
      </c>
      <c r="O147" s="53"/>
    </row>
    <row r="148" spans="1:15" ht="168.75" customHeight="1" x14ac:dyDescent="0.25">
      <c r="A148" s="114">
        <v>145</v>
      </c>
      <c r="B148" s="92" t="s">
        <v>1929</v>
      </c>
      <c r="C148" s="92" t="s">
        <v>1930</v>
      </c>
      <c r="D148" s="92" t="s">
        <v>1931</v>
      </c>
      <c r="E148" s="92" t="s">
        <v>1059</v>
      </c>
      <c r="F148" s="92" t="s">
        <v>1932</v>
      </c>
      <c r="G148" s="92" t="s">
        <v>1933</v>
      </c>
      <c r="H148" s="92" t="s">
        <v>1934</v>
      </c>
      <c r="I148" s="93">
        <v>41640</v>
      </c>
      <c r="J148" s="93">
        <v>43465</v>
      </c>
      <c r="K148" s="92" t="s">
        <v>2406</v>
      </c>
      <c r="L148" s="94">
        <v>6770901.5</v>
      </c>
      <c r="M148" s="94">
        <v>6770901.5</v>
      </c>
      <c r="N148" s="94">
        <v>5416721.2000000002</v>
      </c>
      <c r="O148" s="53"/>
    </row>
    <row r="149" spans="1:15" ht="87" customHeight="1" x14ac:dyDescent="0.25">
      <c r="A149" s="114">
        <v>146</v>
      </c>
      <c r="B149" s="92" t="s">
        <v>1935</v>
      </c>
      <c r="C149" s="92" t="s">
        <v>1936</v>
      </c>
      <c r="D149" s="92" t="s">
        <v>1937</v>
      </c>
      <c r="E149" s="92" t="s">
        <v>1051</v>
      </c>
      <c r="F149" s="92" t="s">
        <v>1938</v>
      </c>
      <c r="G149" s="92" t="s">
        <v>1939</v>
      </c>
      <c r="H149" s="92" t="s">
        <v>1940</v>
      </c>
      <c r="I149" s="93">
        <v>41640</v>
      </c>
      <c r="J149" s="93">
        <v>43220</v>
      </c>
      <c r="K149" s="92" t="s">
        <v>2407</v>
      </c>
      <c r="L149" s="94">
        <v>2301957.85</v>
      </c>
      <c r="M149" s="94">
        <v>2248020.17</v>
      </c>
      <c r="N149" s="94">
        <v>1910817.14</v>
      </c>
      <c r="O149" s="53"/>
    </row>
    <row r="150" spans="1:15" ht="121.5" customHeight="1" x14ac:dyDescent="0.25">
      <c r="A150" s="114">
        <v>147</v>
      </c>
      <c r="B150" s="92" t="s">
        <v>1941</v>
      </c>
      <c r="C150" s="92" t="s">
        <v>1942</v>
      </c>
      <c r="D150" s="92" t="s">
        <v>1943</v>
      </c>
      <c r="E150" s="92" t="s">
        <v>1045</v>
      </c>
      <c r="F150" s="92" t="s">
        <v>490</v>
      </c>
      <c r="G150" s="92" t="s">
        <v>491</v>
      </c>
      <c r="H150" s="92" t="s">
        <v>1944</v>
      </c>
      <c r="I150" s="93">
        <v>41640</v>
      </c>
      <c r="J150" s="93">
        <v>43465</v>
      </c>
      <c r="K150" s="92" t="s">
        <v>2408</v>
      </c>
      <c r="L150" s="94">
        <v>6685890</v>
      </c>
      <c r="M150" s="94">
        <v>6685890</v>
      </c>
      <c r="N150" s="94">
        <v>5683006.5</v>
      </c>
      <c r="O150" s="53"/>
    </row>
    <row r="151" spans="1:15" ht="122.25" customHeight="1" x14ac:dyDescent="0.25">
      <c r="A151" s="114">
        <v>148</v>
      </c>
      <c r="B151" s="92" t="s">
        <v>1945</v>
      </c>
      <c r="C151" s="92" t="s">
        <v>1946</v>
      </c>
      <c r="D151" s="92" t="s">
        <v>1947</v>
      </c>
      <c r="E151" s="92" t="s">
        <v>1051</v>
      </c>
      <c r="F151" s="92" t="s">
        <v>1948</v>
      </c>
      <c r="G151" s="92" t="s">
        <v>1949</v>
      </c>
      <c r="H151" s="92" t="s">
        <v>1950</v>
      </c>
      <c r="I151" s="93">
        <v>41640</v>
      </c>
      <c r="J151" s="93">
        <v>43281</v>
      </c>
      <c r="K151" s="92" t="s">
        <v>2409</v>
      </c>
      <c r="L151" s="94">
        <v>3874588.96</v>
      </c>
      <c r="M151" s="94">
        <v>3512349.86</v>
      </c>
      <c r="N151" s="94">
        <v>2985497.38</v>
      </c>
      <c r="O151" s="53"/>
    </row>
    <row r="152" spans="1:15" ht="97.5" customHeight="1" x14ac:dyDescent="0.25">
      <c r="A152" s="114">
        <v>149</v>
      </c>
      <c r="B152" s="92" t="s">
        <v>1951</v>
      </c>
      <c r="C152" s="92" t="s">
        <v>135</v>
      </c>
      <c r="D152" s="92" t="s">
        <v>136</v>
      </c>
      <c r="E152" s="92" t="s">
        <v>1080</v>
      </c>
      <c r="F152" s="92" t="s">
        <v>137</v>
      </c>
      <c r="G152" s="92" t="s">
        <v>138</v>
      </c>
      <c r="H152" s="92" t="s">
        <v>139</v>
      </c>
      <c r="I152" s="93">
        <v>41640</v>
      </c>
      <c r="J152" s="93">
        <v>43159</v>
      </c>
      <c r="K152" s="92" t="s">
        <v>1952</v>
      </c>
      <c r="L152" s="94">
        <v>3564592.78</v>
      </c>
      <c r="M152" s="94">
        <v>3000000</v>
      </c>
      <c r="N152" s="94">
        <v>2550000</v>
      </c>
      <c r="O152" s="53"/>
    </row>
    <row r="153" spans="1:15" ht="66" customHeight="1" x14ac:dyDescent="0.25">
      <c r="A153" s="114">
        <v>150</v>
      </c>
      <c r="B153" s="92" t="s">
        <v>1953</v>
      </c>
      <c r="C153" s="92" t="s">
        <v>2410</v>
      </c>
      <c r="D153" s="92" t="s">
        <v>1150</v>
      </c>
      <c r="E153" s="92" t="s">
        <v>1078</v>
      </c>
      <c r="F153" s="92" t="s">
        <v>224</v>
      </c>
      <c r="G153" s="92" t="s">
        <v>225</v>
      </c>
      <c r="H153" s="92" t="s">
        <v>226</v>
      </c>
      <c r="I153" s="93">
        <v>41640</v>
      </c>
      <c r="J153" s="93">
        <v>43830</v>
      </c>
      <c r="K153" s="92" t="s">
        <v>1954</v>
      </c>
      <c r="L153" s="94">
        <v>5091343.51</v>
      </c>
      <c r="M153" s="94">
        <v>3429796.34</v>
      </c>
      <c r="N153" s="94">
        <v>2915326.88</v>
      </c>
      <c r="O153" s="53"/>
    </row>
    <row r="154" spans="1:15" ht="122.25" customHeight="1" x14ac:dyDescent="0.25">
      <c r="A154" s="114">
        <v>151</v>
      </c>
      <c r="B154" s="92" t="s">
        <v>1955</v>
      </c>
      <c r="C154" s="92" t="s">
        <v>1956</v>
      </c>
      <c r="D154" s="92" t="s">
        <v>1147</v>
      </c>
      <c r="E154" s="92" t="s">
        <v>1073</v>
      </c>
      <c r="F154" s="92" t="s">
        <v>209</v>
      </c>
      <c r="G154" s="92" t="s">
        <v>210</v>
      </c>
      <c r="H154" s="92" t="s">
        <v>211</v>
      </c>
      <c r="I154" s="93">
        <v>41640</v>
      </c>
      <c r="J154" s="93">
        <v>43343</v>
      </c>
      <c r="K154" s="92" t="s">
        <v>1957</v>
      </c>
      <c r="L154" s="94">
        <v>2592384.86</v>
      </c>
      <c r="M154" s="94">
        <v>2589309.86</v>
      </c>
      <c r="N154" s="94">
        <v>2200913.38</v>
      </c>
      <c r="O154" s="53"/>
    </row>
    <row r="155" spans="1:15" ht="215.25" customHeight="1" x14ac:dyDescent="0.25">
      <c r="A155" s="114">
        <v>152</v>
      </c>
      <c r="B155" s="92" t="s">
        <v>1958</v>
      </c>
      <c r="C155" s="92" t="s">
        <v>1959</v>
      </c>
      <c r="D155" s="92" t="s">
        <v>1132</v>
      </c>
      <c r="E155" s="92" t="s">
        <v>1073</v>
      </c>
      <c r="F155" s="92" t="s">
        <v>179</v>
      </c>
      <c r="G155" s="92" t="s">
        <v>180</v>
      </c>
      <c r="H155" s="92" t="s">
        <v>181</v>
      </c>
      <c r="I155" s="93">
        <v>41640</v>
      </c>
      <c r="J155" s="93">
        <v>43403</v>
      </c>
      <c r="K155" s="92" t="s">
        <v>1960</v>
      </c>
      <c r="L155" s="94">
        <v>1395038.52</v>
      </c>
      <c r="M155" s="94">
        <v>1395038.52</v>
      </c>
      <c r="N155" s="94">
        <v>1185782.74</v>
      </c>
      <c r="O155" s="53"/>
    </row>
    <row r="156" spans="1:15" ht="101.25" x14ac:dyDescent="0.25">
      <c r="A156" s="114">
        <v>153</v>
      </c>
      <c r="B156" s="92" t="s">
        <v>1961</v>
      </c>
      <c r="C156" s="92" t="s">
        <v>1962</v>
      </c>
      <c r="D156" s="92" t="s">
        <v>1079</v>
      </c>
      <c r="E156" s="92" t="s">
        <v>1080</v>
      </c>
      <c r="F156" s="92" t="s">
        <v>97</v>
      </c>
      <c r="G156" s="92" t="s">
        <v>98</v>
      </c>
      <c r="H156" s="92" t="s">
        <v>1570</v>
      </c>
      <c r="I156" s="93">
        <v>41640</v>
      </c>
      <c r="J156" s="93">
        <v>43343</v>
      </c>
      <c r="K156" s="92" t="s">
        <v>2411</v>
      </c>
      <c r="L156" s="94">
        <v>2992317.13</v>
      </c>
      <c r="M156" s="94">
        <v>2992317.13</v>
      </c>
      <c r="N156" s="94">
        <v>2543469.56</v>
      </c>
      <c r="O156" s="53"/>
    </row>
    <row r="157" spans="1:15" ht="215.25" customHeight="1" x14ac:dyDescent="0.25">
      <c r="A157" s="114">
        <v>154</v>
      </c>
      <c r="B157" s="92" t="s">
        <v>1963</v>
      </c>
      <c r="C157" s="92" t="s">
        <v>1964</v>
      </c>
      <c r="D157" s="92" t="s">
        <v>1965</v>
      </c>
      <c r="E157" s="92" t="s">
        <v>1129</v>
      </c>
      <c r="F157" s="92" t="s">
        <v>678</v>
      </c>
      <c r="G157" s="92" t="s">
        <v>679</v>
      </c>
      <c r="H157" s="92" t="s">
        <v>1966</v>
      </c>
      <c r="I157" s="93">
        <v>42736</v>
      </c>
      <c r="J157" s="93">
        <v>43373</v>
      </c>
      <c r="K157" s="92" t="s">
        <v>1967</v>
      </c>
      <c r="L157" s="94">
        <v>1538249.11</v>
      </c>
      <c r="M157" s="94">
        <v>1538249.11</v>
      </c>
      <c r="N157" s="94">
        <v>1307511.74</v>
      </c>
      <c r="O157" s="53"/>
    </row>
    <row r="158" spans="1:15" ht="91.5" customHeight="1" x14ac:dyDescent="0.25">
      <c r="A158" s="114">
        <v>155</v>
      </c>
      <c r="B158" s="92" t="s">
        <v>1968</v>
      </c>
      <c r="C158" s="92" t="s">
        <v>1969</v>
      </c>
      <c r="D158" s="92" t="s">
        <v>1970</v>
      </c>
      <c r="E158" s="92" t="s">
        <v>1051</v>
      </c>
      <c r="F158" s="92" t="s">
        <v>1971</v>
      </c>
      <c r="G158" s="92" t="s">
        <v>1972</v>
      </c>
      <c r="H158" s="92" t="s">
        <v>1973</v>
      </c>
      <c r="I158" s="93">
        <v>41640</v>
      </c>
      <c r="J158" s="93">
        <v>43890</v>
      </c>
      <c r="K158" s="92" t="s">
        <v>1974</v>
      </c>
      <c r="L158" s="94">
        <v>10055621.16</v>
      </c>
      <c r="M158" s="94">
        <v>6999237.6200000001</v>
      </c>
      <c r="N158" s="94">
        <v>5949351.96</v>
      </c>
      <c r="O158" s="53"/>
    </row>
    <row r="159" spans="1:15" ht="93" customHeight="1" x14ac:dyDescent="0.25">
      <c r="A159" s="114">
        <v>156</v>
      </c>
      <c r="B159" s="92" t="s">
        <v>1975</v>
      </c>
      <c r="C159" s="92" t="s">
        <v>1976</v>
      </c>
      <c r="D159" s="92" t="s">
        <v>1977</v>
      </c>
      <c r="E159" s="92" t="s">
        <v>1099</v>
      </c>
      <c r="F159" s="92" t="s">
        <v>142</v>
      </c>
      <c r="G159" s="92" t="s">
        <v>143</v>
      </c>
      <c r="H159" s="92" t="s">
        <v>144</v>
      </c>
      <c r="I159" s="93">
        <v>42736</v>
      </c>
      <c r="J159" s="93">
        <v>43100</v>
      </c>
      <c r="K159" s="92" t="s">
        <v>1978</v>
      </c>
      <c r="L159" s="94">
        <v>2693177.73</v>
      </c>
      <c r="M159" s="94">
        <v>2693177.73</v>
      </c>
      <c r="N159" s="94">
        <v>2289201.0299999998</v>
      </c>
      <c r="O159" s="53"/>
    </row>
    <row r="160" spans="1:15" ht="202.5" x14ac:dyDescent="0.25">
      <c r="A160" s="114">
        <v>157</v>
      </c>
      <c r="B160" s="92" t="s">
        <v>1979</v>
      </c>
      <c r="C160" s="92" t="s">
        <v>1980</v>
      </c>
      <c r="D160" s="92" t="s">
        <v>1981</v>
      </c>
      <c r="E160" s="92" t="s">
        <v>1129</v>
      </c>
      <c r="F160" s="92" t="s">
        <v>1982</v>
      </c>
      <c r="G160" s="92" t="s">
        <v>1983</v>
      </c>
      <c r="H160" s="92" t="s">
        <v>1984</v>
      </c>
      <c r="I160" s="93">
        <v>41640</v>
      </c>
      <c r="J160" s="93">
        <v>43220</v>
      </c>
      <c r="K160" s="92" t="s">
        <v>1985</v>
      </c>
      <c r="L160" s="94">
        <v>816370</v>
      </c>
      <c r="M160" s="94">
        <v>816370</v>
      </c>
      <c r="N160" s="94">
        <v>693914.5</v>
      </c>
      <c r="O160" s="53"/>
    </row>
    <row r="161" spans="1:15" ht="93.75" customHeight="1" x14ac:dyDescent="0.25">
      <c r="A161" s="114">
        <v>158</v>
      </c>
      <c r="B161" s="92" t="s">
        <v>1986</v>
      </c>
      <c r="C161" s="92" t="s">
        <v>1987</v>
      </c>
      <c r="D161" s="92" t="s">
        <v>1988</v>
      </c>
      <c r="E161" s="92" t="s">
        <v>1099</v>
      </c>
      <c r="F161" s="92" t="s">
        <v>1989</v>
      </c>
      <c r="G161" s="92" t="s">
        <v>1990</v>
      </c>
      <c r="H161" s="92" t="s">
        <v>1991</v>
      </c>
      <c r="I161" s="93">
        <v>42658</v>
      </c>
      <c r="J161" s="93">
        <v>43373</v>
      </c>
      <c r="K161" s="92" t="s">
        <v>1992</v>
      </c>
      <c r="L161" s="94">
        <v>2473459.84</v>
      </c>
      <c r="M161" s="94">
        <v>2473459.84</v>
      </c>
      <c r="N161" s="94">
        <v>2102440.86</v>
      </c>
      <c r="O161" s="53"/>
    </row>
    <row r="162" spans="1:15" ht="112.5" x14ac:dyDescent="0.25">
      <c r="A162" s="114">
        <v>159</v>
      </c>
      <c r="B162" s="92" t="s">
        <v>1993</v>
      </c>
      <c r="C162" s="92" t="s">
        <v>1994</v>
      </c>
      <c r="D162" s="92" t="s">
        <v>1048</v>
      </c>
      <c r="E162" s="92" t="s">
        <v>1043</v>
      </c>
      <c r="F162" s="92" t="s">
        <v>544</v>
      </c>
      <c r="G162" s="92" t="s">
        <v>51</v>
      </c>
      <c r="H162" s="92" t="s">
        <v>52</v>
      </c>
      <c r="I162" s="93">
        <v>41640</v>
      </c>
      <c r="J162" s="93">
        <v>43465</v>
      </c>
      <c r="K162" s="92" t="s">
        <v>1995</v>
      </c>
      <c r="L162" s="94">
        <v>2048070.91</v>
      </c>
      <c r="M162" s="94">
        <v>2048070.91</v>
      </c>
      <c r="N162" s="94">
        <v>1740860.27</v>
      </c>
      <c r="O162" s="53"/>
    </row>
    <row r="163" spans="1:15" ht="67.5" x14ac:dyDescent="0.25">
      <c r="A163" s="114">
        <v>160</v>
      </c>
      <c r="B163" s="92" t="s">
        <v>1996</v>
      </c>
      <c r="C163" s="92" t="s">
        <v>1997</v>
      </c>
      <c r="D163" s="92" t="s">
        <v>1998</v>
      </c>
      <c r="E163" s="92" t="s">
        <v>1080</v>
      </c>
      <c r="F163" s="92" t="s">
        <v>1999</v>
      </c>
      <c r="G163" s="92" t="s">
        <v>2000</v>
      </c>
      <c r="H163" s="92" t="s">
        <v>2001</v>
      </c>
      <c r="I163" s="93">
        <v>41640</v>
      </c>
      <c r="J163" s="93">
        <v>43465</v>
      </c>
      <c r="K163" s="92" t="s">
        <v>2002</v>
      </c>
      <c r="L163" s="94">
        <v>6900000</v>
      </c>
      <c r="M163" s="94">
        <v>6550247.7800000003</v>
      </c>
      <c r="N163" s="94">
        <v>5567710.6100000003</v>
      </c>
      <c r="O163" s="53"/>
    </row>
    <row r="164" spans="1:15" ht="110.25" customHeight="1" x14ac:dyDescent="0.25">
      <c r="A164" s="114">
        <v>161</v>
      </c>
      <c r="B164" s="92" t="s">
        <v>2003</v>
      </c>
      <c r="C164" s="92" t="s">
        <v>2004</v>
      </c>
      <c r="D164" s="92" t="s">
        <v>2005</v>
      </c>
      <c r="E164" s="92" t="s">
        <v>1062</v>
      </c>
      <c r="F164" s="92" t="s">
        <v>190</v>
      </c>
      <c r="G164" s="92" t="s">
        <v>191</v>
      </c>
      <c r="H164" s="92" t="s">
        <v>192</v>
      </c>
      <c r="I164" s="93">
        <v>41640</v>
      </c>
      <c r="J164" s="93">
        <v>43373</v>
      </c>
      <c r="K164" s="92" t="s">
        <v>2006</v>
      </c>
      <c r="L164" s="94">
        <v>2787870.07</v>
      </c>
      <c r="M164" s="94">
        <v>2784180.07</v>
      </c>
      <c r="N164" s="94">
        <v>2366553.0499999998</v>
      </c>
      <c r="O164" s="53"/>
    </row>
    <row r="165" spans="1:15" ht="99" customHeight="1" x14ac:dyDescent="0.25">
      <c r="A165" s="114">
        <v>162</v>
      </c>
      <c r="B165" s="92" t="s">
        <v>2007</v>
      </c>
      <c r="C165" s="92" t="s">
        <v>2008</v>
      </c>
      <c r="D165" s="92" t="s">
        <v>2009</v>
      </c>
      <c r="E165" s="92" t="s">
        <v>1127</v>
      </c>
      <c r="F165" s="92" t="s">
        <v>388</v>
      </c>
      <c r="G165" s="92" t="s">
        <v>389</v>
      </c>
      <c r="H165" s="92" t="s">
        <v>2010</v>
      </c>
      <c r="I165" s="93">
        <v>41640</v>
      </c>
      <c r="J165" s="93">
        <v>43465</v>
      </c>
      <c r="K165" s="92" t="s">
        <v>2011</v>
      </c>
      <c r="L165" s="94">
        <v>1828200</v>
      </c>
      <c r="M165" s="94">
        <v>1517261.24</v>
      </c>
      <c r="N165" s="94">
        <v>1289672.05</v>
      </c>
      <c r="O165" s="53"/>
    </row>
    <row r="166" spans="1:15" ht="78" customHeight="1" x14ac:dyDescent="0.25">
      <c r="A166" s="114">
        <v>163</v>
      </c>
      <c r="B166" s="92" t="s">
        <v>2012</v>
      </c>
      <c r="C166" s="92" t="s">
        <v>2013</v>
      </c>
      <c r="D166" s="92" t="s">
        <v>2014</v>
      </c>
      <c r="E166" s="92" t="s">
        <v>1099</v>
      </c>
      <c r="F166" s="92" t="s">
        <v>2015</v>
      </c>
      <c r="G166" s="92" t="s">
        <v>1990</v>
      </c>
      <c r="H166" s="92" t="s">
        <v>2016</v>
      </c>
      <c r="I166" s="93">
        <v>41640</v>
      </c>
      <c r="J166" s="93">
        <v>43646</v>
      </c>
      <c r="K166" s="92" t="s">
        <v>2017</v>
      </c>
      <c r="L166" s="94">
        <v>6905798.0700000003</v>
      </c>
      <c r="M166" s="94">
        <v>6846685.5</v>
      </c>
      <c r="N166" s="94">
        <v>5819682.6699999999</v>
      </c>
      <c r="O166" s="53"/>
    </row>
    <row r="167" spans="1:15" ht="97.5" customHeight="1" x14ac:dyDescent="0.25">
      <c r="A167" s="114">
        <v>164</v>
      </c>
      <c r="B167" s="92" t="s">
        <v>2018</v>
      </c>
      <c r="C167" s="92" t="s">
        <v>2019</v>
      </c>
      <c r="D167" s="92" t="s">
        <v>1096</v>
      </c>
      <c r="E167" s="92" t="s">
        <v>1043</v>
      </c>
      <c r="F167" s="92" t="s">
        <v>132</v>
      </c>
      <c r="G167" s="92" t="s">
        <v>133</v>
      </c>
      <c r="H167" s="92" t="s">
        <v>1589</v>
      </c>
      <c r="I167" s="93">
        <v>41640</v>
      </c>
      <c r="J167" s="93">
        <v>43343</v>
      </c>
      <c r="K167" s="92" t="s">
        <v>2020</v>
      </c>
      <c r="L167" s="94">
        <v>2042015</v>
      </c>
      <c r="M167" s="94">
        <v>1691465</v>
      </c>
      <c r="N167" s="94">
        <v>1437745.25</v>
      </c>
      <c r="O167" s="53"/>
    </row>
    <row r="168" spans="1:15" ht="90" x14ac:dyDescent="0.25">
      <c r="A168" s="114">
        <v>165</v>
      </c>
      <c r="B168" s="92" t="s">
        <v>2021</v>
      </c>
      <c r="C168" s="92" t="s">
        <v>2022</v>
      </c>
      <c r="D168" s="92" t="s">
        <v>2023</v>
      </c>
      <c r="E168" s="92" t="s">
        <v>1080</v>
      </c>
      <c r="F168" s="92" t="s">
        <v>378</v>
      </c>
      <c r="G168" s="92" t="s">
        <v>379</v>
      </c>
      <c r="H168" s="92" t="s">
        <v>2024</v>
      </c>
      <c r="I168" s="93">
        <v>41640</v>
      </c>
      <c r="J168" s="93">
        <v>43312</v>
      </c>
      <c r="K168" s="92" t="s">
        <v>2412</v>
      </c>
      <c r="L168" s="94">
        <v>1327474</v>
      </c>
      <c r="M168" s="94">
        <v>1326674.5</v>
      </c>
      <c r="N168" s="94">
        <v>1127673.32</v>
      </c>
      <c r="O168" s="53"/>
    </row>
    <row r="169" spans="1:15" ht="67.5" x14ac:dyDescent="0.25">
      <c r="A169" s="114">
        <v>166</v>
      </c>
      <c r="B169" s="92" t="s">
        <v>2025</v>
      </c>
      <c r="C169" s="92" t="s">
        <v>2026</v>
      </c>
      <c r="D169" s="92" t="s">
        <v>2027</v>
      </c>
      <c r="E169" s="92" t="s">
        <v>1062</v>
      </c>
      <c r="F169" s="92" t="s">
        <v>245</v>
      </c>
      <c r="G169" s="92" t="s">
        <v>2028</v>
      </c>
      <c r="H169" s="92" t="s">
        <v>2029</v>
      </c>
      <c r="I169" s="93">
        <v>41640</v>
      </c>
      <c r="J169" s="93">
        <v>43769</v>
      </c>
      <c r="K169" s="92" t="s">
        <v>2030</v>
      </c>
      <c r="L169" s="94">
        <v>7000000</v>
      </c>
      <c r="M169" s="94">
        <v>7000000</v>
      </c>
      <c r="N169" s="94">
        <v>5950000</v>
      </c>
      <c r="O169" s="53"/>
    </row>
    <row r="170" spans="1:15" ht="158.25" customHeight="1" x14ac:dyDescent="0.25">
      <c r="A170" s="114">
        <v>167</v>
      </c>
      <c r="B170" s="92" t="s">
        <v>2031</v>
      </c>
      <c r="C170" s="92" t="s">
        <v>2032</v>
      </c>
      <c r="D170" s="92" t="s">
        <v>2033</v>
      </c>
      <c r="E170" s="92" t="s">
        <v>1045</v>
      </c>
      <c r="F170" s="92" t="s">
        <v>410</v>
      </c>
      <c r="G170" s="92" t="s">
        <v>411</v>
      </c>
      <c r="H170" s="92" t="s">
        <v>2034</v>
      </c>
      <c r="I170" s="93">
        <v>41640</v>
      </c>
      <c r="J170" s="93">
        <v>43404</v>
      </c>
      <c r="K170" s="92" t="s">
        <v>2035</v>
      </c>
      <c r="L170" s="94">
        <v>5191355.1900000004</v>
      </c>
      <c r="M170" s="94">
        <v>5191355.1900000004</v>
      </c>
      <c r="N170" s="94">
        <v>4412651.91</v>
      </c>
      <c r="O170" s="53"/>
    </row>
    <row r="171" spans="1:15" ht="124.5" customHeight="1" x14ac:dyDescent="0.25">
      <c r="A171" s="114">
        <v>168</v>
      </c>
      <c r="B171" s="92" t="s">
        <v>2036</v>
      </c>
      <c r="C171" s="92" t="s">
        <v>2037</v>
      </c>
      <c r="D171" s="92" t="s">
        <v>2038</v>
      </c>
      <c r="E171" s="92" t="s">
        <v>1070</v>
      </c>
      <c r="F171" s="92" t="s">
        <v>2039</v>
      </c>
      <c r="G171" s="92" t="s">
        <v>2040</v>
      </c>
      <c r="H171" s="92" t="s">
        <v>2041</v>
      </c>
      <c r="I171" s="93">
        <v>41640</v>
      </c>
      <c r="J171" s="93">
        <v>43404</v>
      </c>
      <c r="K171" s="92" t="s">
        <v>2042</v>
      </c>
      <c r="L171" s="94">
        <v>4251839.5</v>
      </c>
      <c r="M171" s="94">
        <v>4251839.5</v>
      </c>
      <c r="N171" s="94">
        <v>3614063.57</v>
      </c>
      <c r="O171" s="53"/>
    </row>
    <row r="172" spans="1:15" ht="168.75" x14ac:dyDescent="0.25">
      <c r="A172" s="114">
        <v>169</v>
      </c>
      <c r="B172" s="92" t="s">
        <v>2043</v>
      </c>
      <c r="C172" s="92" t="s">
        <v>2044</v>
      </c>
      <c r="D172" s="92" t="s">
        <v>1133</v>
      </c>
      <c r="E172" s="92" t="s">
        <v>1073</v>
      </c>
      <c r="F172" s="92" t="s">
        <v>184</v>
      </c>
      <c r="G172" s="92" t="s">
        <v>185</v>
      </c>
      <c r="H172" s="92" t="s">
        <v>186</v>
      </c>
      <c r="I172" s="93">
        <v>41640</v>
      </c>
      <c r="J172" s="93">
        <v>43555</v>
      </c>
      <c r="K172" s="92" t="s">
        <v>2045</v>
      </c>
      <c r="L172" s="94">
        <v>3067757.75</v>
      </c>
      <c r="M172" s="94">
        <v>2992034.75</v>
      </c>
      <c r="N172" s="94">
        <v>2543229.5299999998</v>
      </c>
      <c r="O172" s="53"/>
    </row>
    <row r="173" spans="1:15" ht="171" customHeight="1" x14ac:dyDescent="0.25">
      <c r="A173" s="114">
        <v>170</v>
      </c>
      <c r="B173" s="92" t="s">
        <v>2046</v>
      </c>
      <c r="C173" s="92" t="s">
        <v>2047</v>
      </c>
      <c r="D173" s="92" t="s">
        <v>2048</v>
      </c>
      <c r="E173" s="92" t="s">
        <v>1059</v>
      </c>
      <c r="F173" s="92" t="s">
        <v>1272</v>
      </c>
      <c r="G173" s="92" t="s">
        <v>1273</v>
      </c>
      <c r="H173" s="92" t="s">
        <v>1317</v>
      </c>
      <c r="I173" s="93">
        <v>41640</v>
      </c>
      <c r="J173" s="93">
        <v>43190</v>
      </c>
      <c r="K173" s="92" t="s">
        <v>2049</v>
      </c>
      <c r="L173" s="94">
        <v>3004500</v>
      </c>
      <c r="M173" s="94">
        <v>3000000</v>
      </c>
      <c r="N173" s="94">
        <v>2400000</v>
      </c>
      <c r="O173" s="53"/>
    </row>
    <row r="174" spans="1:15" ht="78.75" x14ac:dyDescent="0.25">
      <c r="A174" s="114">
        <v>171</v>
      </c>
      <c r="B174" s="92" t="s">
        <v>2050</v>
      </c>
      <c r="C174" s="92" t="s">
        <v>2051</v>
      </c>
      <c r="D174" s="92" t="s">
        <v>2052</v>
      </c>
      <c r="E174" s="92" t="s">
        <v>1078</v>
      </c>
      <c r="F174" s="92" t="s">
        <v>548</v>
      </c>
      <c r="G174" s="92" t="s">
        <v>549</v>
      </c>
      <c r="H174" s="92" t="s">
        <v>2053</v>
      </c>
      <c r="I174" s="93">
        <v>41640</v>
      </c>
      <c r="J174" s="93">
        <v>43281</v>
      </c>
      <c r="K174" s="92" t="s">
        <v>2054</v>
      </c>
      <c r="L174" s="94">
        <v>1704300</v>
      </c>
      <c r="M174" s="94">
        <v>1703685</v>
      </c>
      <c r="N174" s="94">
        <v>1448132.25</v>
      </c>
      <c r="O174" s="53"/>
    </row>
    <row r="175" spans="1:15" ht="67.5" x14ac:dyDescent="0.25">
      <c r="A175" s="114">
        <v>172</v>
      </c>
      <c r="B175" s="92" t="s">
        <v>2055</v>
      </c>
      <c r="C175" s="92" t="s">
        <v>2056</v>
      </c>
      <c r="D175" s="92" t="s">
        <v>2057</v>
      </c>
      <c r="E175" s="92" t="s">
        <v>1129</v>
      </c>
      <c r="F175" s="92" t="s">
        <v>316</v>
      </c>
      <c r="G175" s="92" t="s">
        <v>317</v>
      </c>
      <c r="H175" s="92" t="s">
        <v>2058</v>
      </c>
      <c r="I175" s="93">
        <v>41640</v>
      </c>
      <c r="J175" s="93">
        <v>43373</v>
      </c>
      <c r="K175" s="92" t="s">
        <v>2059</v>
      </c>
      <c r="L175" s="94">
        <v>4426733.9400000004</v>
      </c>
      <c r="M175" s="94">
        <v>4411110.9400000004</v>
      </c>
      <c r="N175" s="94">
        <v>3749444.29</v>
      </c>
      <c r="O175" s="53"/>
    </row>
    <row r="176" spans="1:15" ht="90" customHeight="1" x14ac:dyDescent="0.25">
      <c r="A176" s="114">
        <v>173</v>
      </c>
      <c r="B176" s="92" t="s">
        <v>2060</v>
      </c>
      <c r="C176" s="92" t="s">
        <v>2061</v>
      </c>
      <c r="D176" s="92" t="s">
        <v>1149</v>
      </c>
      <c r="E176" s="92" t="s">
        <v>1078</v>
      </c>
      <c r="F176" s="92" t="s">
        <v>218</v>
      </c>
      <c r="G176" s="92" t="s">
        <v>219</v>
      </c>
      <c r="H176" s="92" t="s">
        <v>220</v>
      </c>
      <c r="I176" s="93">
        <v>41640</v>
      </c>
      <c r="J176" s="93">
        <v>43404</v>
      </c>
      <c r="K176" s="92" t="s">
        <v>2062</v>
      </c>
      <c r="L176" s="94">
        <v>2335984</v>
      </c>
      <c r="M176" s="94">
        <v>2335984</v>
      </c>
      <c r="N176" s="94">
        <v>1985586.4</v>
      </c>
      <c r="O176" s="53"/>
    </row>
    <row r="177" spans="1:15" ht="159" customHeight="1" x14ac:dyDescent="0.25">
      <c r="A177" s="114">
        <v>174</v>
      </c>
      <c r="B177" s="92" t="s">
        <v>2063</v>
      </c>
      <c r="C177" s="92" t="s">
        <v>2064</v>
      </c>
      <c r="D177" s="92" t="s">
        <v>2065</v>
      </c>
      <c r="E177" s="92" t="s">
        <v>1083</v>
      </c>
      <c r="F177" s="92" t="s">
        <v>596</v>
      </c>
      <c r="G177" s="92" t="s">
        <v>597</v>
      </c>
      <c r="H177" s="92" t="s">
        <v>2066</v>
      </c>
      <c r="I177" s="93">
        <v>41640</v>
      </c>
      <c r="J177" s="93">
        <v>43465</v>
      </c>
      <c r="K177" s="92" t="s">
        <v>2067</v>
      </c>
      <c r="L177" s="94">
        <v>3719186.65</v>
      </c>
      <c r="M177" s="94">
        <v>3712052.65</v>
      </c>
      <c r="N177" s="94">
        <v>3155244.75</v>
      </c>
      <c r="O177" s="53"/>
    </row>
    <row r="178" spans="1:15" ht="56.25" x14ac:dyDescent="0.25">
      <c r="A178" s="114">
        <v>175</v>
      </c>
      <c r="B178" s="92" t="s">
        <v>1498</v>
      </c>
      <c r="C178" s="92" t="s">
        <v>1499</v>
      </c>
      <c r="D178" s="92" t="s">
        <v>1500</v>
      </c>
      <c r="E178" s="92" t="s">
        <v>1051</v>
      </c>
      <c r="F178" s="92" t="s">
        <v>348</v>
      </c>
      <c r="G178" s="92" t="s">
        <v>349</v>
      </c>
      <c r="H178" s="92" t="s">
        <v>2068</v>
      </c>
      <c r="I178" s="93">
        <v>41640</v>
      </c>
      <c r="J178" s="93">
        <v>43404</v>
      </c>
      <c r="K178" s="92" t="s">
        <v>1501</v>
      </c>
      <c r="L178" s="94">
        <v>11983102</v>
      </c>
      <c r="M178" s="94">
        <v>10000000</v>
      </c>
      <c r="N178" s="94">
        <v>8500000</v>
      </c>
      <c r="O178" s="53"/>
    </row>
    <row r="179" spans="1:15" ht="96" customHeight="1" x14ac:dyDescent="0.25">
      <c r="A179" s="114">
        <v>176</v>
      </c>
      <c r="B179" s="92" t="s">
        <v>2069</v>
      </c>
      <c r="C179" s="92" t="s">
        <v>1360</v>
      </c>
      <c r="D179" s="92" t="s">
        <v>1361</v>
      </c>
      <c r="E179" s="92" t="s">
        <v>1056</v>
      </c>
      <c r="F179" s="92" t="s">
        <v>1362</v>
      </c>
      <c r="G179" s="92" t="s">
        <v>1363</v>
      </c>
      <c r="H179" s="92" t="s">
        <v>1364</v>
      </c>
      <c r="I179" s="93">
        <v>41640</v>
      </c>
      <c r="J179" s="93">
        <v>43008</v>
      </c>
      <c r="K179" s="92" t="s">
        <v>1313</v>
      </c>
      <c r="L179" s="94">
        <v>1283831</v>
      </c>
      <c r="M179" s="94">
        <v>1000000</v>
      </c>
      <c r="N179" s="94">
        <v>850000</v>
      </c>
      <c r="O179" s="53"/>
    </row>
    <row r="180" spans="1:15" ht="45" x14ac:dyDescent="0.25">
      <c r="A180" s="114">
        <v>177</v>
      </c>
      <c r="B180" s="92" t="s">
        <v>2070</v>
      </c>
      <c r="C180" s="92" t="s">
        <v>1379</v>
      </c>
      <c r="D180" s="92" t="s">
        <v>1380</v>
      </c>
      <c r="E180" s="92" t="s">
        <v>1089</v>
      </c>
      <c r="F180" s="92" t="s">
        <v>1381</v>
      </c>
      <c r="G180" s="92" t="s">
        <v>1382</v>
      </c>
      <c r="H180" s="92" t="s">
        <v>1383</v>
      </c>
      <c r="I180" s="93">
        <v>41640</v>
      </c>
      <c r="J180" s="93">
        <v>43281</v>
      </c>
      <c r="K180" s="92" t="s">
        <v>1384</v>
      </c>
      <c r="L180" s="94">
        <v>1064775.77</v>
      </c>
      <c r="M180" s="94">
        <v>979726.72</v>
      </c>
      <c r="N180" s="94">
        <v>832767.71</v>
      </c>
      <c r="O180" s="53"/>
    </row>
    <row r="181" spans="1:15" ht="78.75" x14ac:dyDescent="0.25">
      <c r="A181" s="114">
        <v>178</v>
      </c>
      <c r="B181" s="92" t="s">
        <v>2071</v>
      </c>
      <c r="C181" s="92" t="s">
        <v>2072</v>
      </c>
      <c r="D181" s="92" t="s">
        <v>2073</v>
      </c>
      <c r="E181" s="92" t="s">
        <v>1062</v>
      </c>
      <c r="F181" s="92" t="s">
        <v>245</v>
      </c>
      <c r="G181" s="92" t="s">
        <v>900</v>
      </c>
      <c r="H181" s="92" t="s">
        <v>2074</v>
      </c>
      <c r="I181" s="93">
        <v>41640</v>
      </c>
      <c r="J181" s="93">
        <v>43465</v>
      </c>
      <c r="K181" s="92" t="s">
        <v>2075</v>
      </c>
      <c r="L181" s="94">
        <v>8085000</v>
      </c>
      <c r="M181" s="94">
        <v>8085000</v>
      </c>
      <c r="N181" s="94">
        <v>6872250</v>
      </c>
      <c r="O181" s="53"/>
    </row>
    <row r="182" spans="1:15" ht="146.25" x14ac:dyDescent="0.25">
      <c r="A182" s="114">
        <v>179</v>
      </c>
      <c r="B182" s="92" t="s">
        <v>2076</v>
      </c>
      <c r="C182" s="92" t="s">
        <v>2077</v>
      </c>
      <c r="D182" s="92" t="s">
        <v>2078</v>
      </c>
      <c r="E182" s="92" t="s">
        <v>1089</v>
      </c>
      <c r="F182" s="92" t="s">
        <v>2079</v>
      </c>
      <c r="G182" s="92" t="s">
        <v>2080</v>
      </c>
      <c r="H182" s="92" t="s">
        <v>2081</v>
      </c>
      <c r="I182" s="93">
        <v>41640</v>
      </c>
      <c r="J182" s="93">
        <v>43465</v>
      </c>
      <c r="K182" s="92" t="s">
        <v>2082</v>
      </c>
      <c r="L182" s="94">
        <v>5852821.9800000004</v>
      </c>
      <c r="M182" s="94">
        <v>4301438.4000000004</v>
      </c>
      <c r="N182" s="94">
        <v>3656222.64</v>
      </c>
      <c r="O182" s="53"/>
    </row>
    <row r="183" spans="1:15" ht="135" x14ac:dyDescent="0.25">
      <c r="A183" s="114">
        <v>180</v>
      </c>
      <c r="B183" s="92" t="s">
        <v>2083</v>
      </c>
      <c r="C183" s="92" t="s">
        <v>2084</v>
      </c>
      <c r="D183" s="92" t="s">
        <v>2085</v>
      </c>
      <c r="E183" s="92" t="s">
        <v>1078</v>
      </c>
      <c r="F183" s="92" t="s">
        <v>498</v>
      </c>
      <c r="G183" s="92" t="s">
        <v>499</v>
      </c>
      <c r="H183" s="92" t="s">
        <v>2086</v>
      </c>
      <c r="I183" s="93">
        <v>41640</v>
      </c>
      <c r="J183" s="93">
        <v>43465</v>
      </c>
      <c r="K183" s="92" t="s">
        <v>2087</v>
      </c>
      <c r="L183" s="94">
        <v>1161238.67</v>
      </c>
      <c r="M183" s="94">
        <v>1161238.67</v>
      </c>
      <c r="N183" s="94">
        <v>987052.86</v>
      </c>
      <c r="O183" s="53"/>
    </row>
    <row r="184" spans="1:15" ht="74.25" customHeight="1" x14ac:dyDescent="0.25">
      <c r="A184" s="114">
        <v>181</v>
      </c>
      <c r="B184" s="92" t="s">
        <v>2673</v>
      </c>
      <c r="C184" s="92" t="s">
        <v>2674</v>
      </c>
      <c r="D184" s="92" t="s">
        <v>2675</v>
      </c>
      <c r="E184" s="92" t="s">
        <v>1073</v>
      </c>
      <c r="F184" s="92" t="s">
        <v>819</v>
      </c>
      <c r="G184" s="92" t="s">
        <v>2676</v>
      </c>
      <c r="H184" s="92" t="s">
        <v>2691</v>
      </c>
      <c r="I184" s="93">
        <v>41640</v>
      </c>
      <c r="J184" s="93">
        <v>43281</v>
      </c>
      <c r="K184" s="92" t="s">
        <v>2690</v>
      </c>
      <c r="L184" s="94">
        <v>22800701.02</v>
      </c>
      <c r="M184" s="94">
        <v>9999989.9800000004</v>
      </c>
      <c r="N184" s="94">
        <v>8499991.4800000004</v>
      </c>
      <c r="O184" s="53"/>
    </row>
    <row r="185" spans="1:15" ht="144.75" customHeight="1" x14ac:dyDescent="0.25">
      <c r="A185" s="114">
        <v>182</v>
      </c>
      <c r="B185" s="95" t="s">
        <v>2088</v>
      </c>
      <c r="C185" s="95" t="s">
        <v>2089</v>
      </c>
      <c r="D185" s="95" t="s">
        <v>2090</v>
      </c>
      <c r="E185" s="95" t="s">
        <v>2091</v>
      </c>
      <c r="F185" s="95" t="s">
        <v>482</v>
      </c>
      <c r="G185" s="95" t="s">
        <v>2092</v>
      </c>
      <c r="H185" s="95" t="s">
        <v>2093</v>
      </c>
      <c r="I185" s="96">
        <v>41640</v>
      </c>
      <c r="J185" s="96">
        <v>43465</v>
      </c>
      <c r="K185" s="95" t="s">
        <v>2094</v>
      </c>
      <c r="L185" s="97">
        <v>6006934.54</v>
      </c>
      <c r="M185" s="97">
        <v>4000000</v>
      </c>
      <c r="N185" s="97">
        <v>3400000</v>
      </c>
      <c r="O185" s="53"/>
    </row>
    <row r="186" spans="1:15" ht="144.75" customHeight="1" x14ac:dyDescent="0.25">
      <c r="A186" s="114">
        <v>183</v>
      </c>
      <c r="B186" s="95" t="s">
        <v>2677</v>
      </c>
      <c r="C186" s="95" t="s">
        <v>2678</v>
      </c>
      <c r="D186" s="95" t="s">
        <v>2679</v>
      </c>
      <c r="E186" s="95" t="s">
        <v>1127</v>
      </c>
      <c r="F186" s="95" t="s">
        <v>2680</v>
      </c>
      <c r="G186" s="95" t="s">
        <v>2681</v>
      </c>
      <c r="H186" s="95" t="s">
        <v>2682</v>
      </c>
      <c r="I186" s="96">
        <v>41640</v>
      </c>
      <c r="J186" s="96">
        <v>43373</v>
      </c>
      <c r="K186" s="95" t="s">
        <v>1313</v>
      </c>
      <c r="L186" s="97">
        <v>2044196.04</v>
      </c>
      <c r="M186" s="97">
        <v>1000000</v>
      </c>
      <c r="N186" s="97">
        <v>850000</v>
      </c>
      <c r="O186" s="53"/>
    </row>
    <row r="187" spans="1:15" ht="279" customHeight="1" x14ac:dyDescent="0.25">
      <c r="A187" s="114">
        <v>184</v>
      </c>
      <c r="B187" s="95" t="s">
        <v>2774</v>
      </c>
      <c r="C187" s="95" t="s">
        <v>2776</v>
      </c>
      <c r="D187" s="95" t="s">
        <v>2171</v>
      </c>
      <c r="E187" s="95" t="s">
        <v>1083</v>
      </c>
      <c r="F187" s="95" t="s">
        <v>285</v>
      </c>
      <c r="G187" s="95" t="s">
        <v>944</v>
      </c>
      <c r="H187" s="95" t="s">
        <v>945</v>
      </c>
      <c r="I187" s="96">
        <v>41640</v>
      </c>
      <c r="J187" s="93">
        <v>44165</v>
      </c>
      <c r="K187" s="95" t="s">
        <v>2775</v>
      </c>
      <c r="L187" s="94">
        <v>76496543.689999998</v>
      </c>
      <c r="M187" s="94">
        <v>14994500</v>
      </c>
      <c r="N187" s="94">
        <v>12745325</v>
      </c>
      <c r="O187" s="53"/>
    </row>
    <row r="188" spans="1:15" ht="279" customHeight="1" x14ac:dyDescent="0.25">
      <c r="A188" s="114">
        <v>185</v>
      </c>
      <c r="B188" s="95" t="s">
        <v>2777</v>
      </c>
      <c r="C188" s="95" t="s">
        <v>2779</v>
      </c>
      <c r="D188" s="92" t="s">
        <v>2778</v>
      </c>
      <c r="E188" s="95" t="s">
        <v>1129</v>
      </c>
      <c r="F188" s="95" t="s">
        <v>904</v>
      </c>
      <c r="G188" s="95" t="s">
        <v>905</v>
      </c>
      <c r="H188" s="95" t="s">
        <v>906</v>
      </c>
      <c r="I188" s="93">
        <v>41640</v>
      </c>
      <c r="J188" s="93">
        <v>43465</v>
      </c>
      <c r="K188" s="92" t="s">
        <v>2780</v>
      </c>
      <c r="L188" s="94">
        <v>1510407.02</v>
      </c>
      <c r="M188" s="94">
        <v>900000</v>
      </c>
      <c r="N188" s="94">
        <v>765000</v>
      </c>
      <c r="O188" s="53"/>
    </row>
    <row r="189" spans="1:15" ht="318" customHeight="1" x14ac:dyDescent="0.25">
      <c r="A189" s="114">
        <v>186</v>
      </c>
      <c r="B189" s="95" t="s">
        <v>2751</v>
      </c>
      <c r="C189" s="95" t="s">
        <v>2752</v>
      </c>
      <c r="D189" s="95" t="s">
        <v>1652</v>
      </c>
      <c r="E189" s="95" t="s">
        <v>1059</v>
      </c>
      <c r="F189" s="95" t="s">
        <v>76</v>
      </c>
      <c r="G189" s="95" t="s">
        <v>275</v>
      </c>
      <c r="H189" s="95" t="s">
        <v>1187</v>
      </c>
      <c r="I189" s="96">
        <v>41640</v>
      </c>
      <c r="J189" s="96">
        <v>43646</v>
      </c>
      <c r="K189" s="95" t="s">
        <v>2753</v>
      </c>
      <c r="L189" s="97">
        <v>23401247.609999999</v>
      </c>
      <c r="M189" s="97">
        <v>22071000</v>
      </c>
      <c r="N189" s="97">
        <v>18539640</v>
      </c>
      <c r="O189" s="53"/>
    </row>
    <row r="190" spans="1:15" ht="152.25" customHeight="1" x14ac:dyDescent="0.25">
      <c r="A190" s="114">
        <v>187</v>
      </c>
      <c r="B190" s="95" t="s">
        <v>2781</v>
      </c>
      <c r="C190" s="95" t="s">
        <v>2782</v>
      </c>
      <c r="D190" s="95" t="s">
        <v>2783</v>
      </c>
      <c r="E190" s="95" t="s">
        <v>1080</v>
      </c>
      <c r="F190" s="95" t="s">
        <v>2784</v>
      </c>
      <c r="G190" s="95" t="s">
        <v>2785</v>
      </c>
      <c r="H190" s="95" t="s">
        <v>2786</v>
      </c>
      <c r="I190" s="93">
        <v>41640</v>
      </c>
      <c r="J190" s="93">
        <v>43465</v>
      </c>
      <c r="K190" s="92" t="s">
        <v>2787</v>
      </c>
      <c r="L190" s="94">
        <v>8200693.7300000004</v>
      </c>
      <c r="M190" s="94">
        <v>3751016.67</v>
      </c>
      <c r="N190" s="94">
        <v>3188364.16</v>
      </c>
      <c r="O190" s="53"/>
    </row>
    <row r="191" spans="1:15" ht="152.25" customHeight="1" x14ac:dyDescent="0.25">
      <c r="A191" s="114">
        <v>188</v>
      </c>
      <c r="B191" s="349" t="s">
        <v>3225</v>
      </c>
      <c r="C191" s="349" t="s">
        <v>3226</v>
      </c>
      <c r="D191" s="349" t="s">
        <v>1077</v>
      </c>
      <c r="E191" s="344" t="s">
        <v>1078</v>
      </c>
      <c r="F191" s="344" t="s">
        <v>91</v>
      </c>
      <c r="G191" s="344" t="s">
        <v>92</v>
      </c>
      <c r="H191" s="344" t="s">
        <v>93</v>
      </c>
      <c r="I191" s="345">
        <v>41640</v>
      </c>
      <c r="J191" s="345">
        <v>43646</v>
      </c>
      <c r="K191" s="344" t="s">
        <v>3227</v>
      </c>
      <c r="L191" s="346">
        <v>407750</v>
      </c>
      <c r="M191" s="346">
        <v>407750</v>
      </c>
      <c r="N191" s="347">
        <v>346587.5</v>
      </c>
      <c r="O191" s="53"/>
    </row>
    <row r="192" spans="1:15" ht="152.25" customHeight="1" x14ac:dyDescent="0.25">
      <c r="A192" s="114">
        <v>189</v>
      </c>
      <c r="B192" s="349" t="s">
        <v>3228</v>
      </c>
      <c r="C192" s="349" t="s">
        <v>3226</v>
      </c>
      <c r="D192" s="349" t="s">
        <v>2057</v>
      </c>
      <c r="E192" s="344" t="s">
        <v>1129</v>
      </c>
      <c r="F192" s="344" t="s">
        <v>316</v>
      </c>
      <c r="G192" s="344" t="s">
        <v>317</v>
      </c>
      <c r="H192" s="344" t="s">
        <v>2058</v>
      </c>
      <c r="I192" s="345">
        <v>41640</v>
      </c>
      <c r="J192" s="345">
        <v>43646</v>
      </c>
      <c r="K192" s="344" t="s">
        <v>3229</v>
      </c>
      <c r="L192" s="346">
        <v>156000</v>
      </c>
      <c r="M192" s="346">
        <v>156000</v>
      </c>
      <c r="N192" s="347">
        <v>132600</v>
      </c>
      <c r="O192" s="53"/>
    </row>
    <row r="193" spans="1:15" ht="152.25" customHeight="1" x14ac:dyDescent="0.25">
      <c r="A193" s="114">
        <v>190</v>
      </c>
      <c r="B193" s="344" t="s">
        <v>3230</v>
      </c>
      <c r="C193" s="344" t="s">
        <v>3226</v>
      </c>
      <c r="D193" s="344" t="s">
        <v>3231</v>
      </c>
      <c r="E193" s="344" t="s">
        <v>1099</v>
      </c>
      <c r="F193" s="344" t="s">
        <v>256</v>
      </c>
      <c r="G193" s="344" t="s">
        <v>257</v>
      </c>
      <c r="H193" s="344" t="s">
        <v>258</v>
      </c>
      <c r="I193" s="345">
        <v>41640</v>
      </c>
      <c r="J193" s="345">
        <v>43496</v>
      </c>
      <c r="K193" s="344" t="s">
        <v>3232</v>
      </c>
      <c r="L193" s="346">
        <v>295500</v>
      </c>
      <c r="M193" s="346">
        <v>295500</v>
      </c>
      <c r="N193" s="347">
        <v>251175</v>
      </c>
      <c r="O193" s="53"/>
    </row>
    <row r="194" spans="1:15" ht="152.25" customHeight="1" x14ac:dyDescent="0.25">
      <c r="A194" s="114">
        <v>191</v>
      </c>
      <c r="B194" s="344" t="s">
        <v>3233</v>
      </c>
      <c r="C194" s="344" t="s">
        <v>3226</v>
      </c>
      <c r="D194" s="344" t="s">
        <v>1922</v>
      </c>
      <c r="E194" s="344" t="s">
        <v>1073</v>
      </c>
      <c r="F194" s="344" t="s">
        <v>583</v>
      </c>
      <c r="G194" s="344" t="s">
        <v>584</v>
      </c>
      <c r="H194" s="344" t="s">
        <v>1923</v>
      </c>
      <c r="I194" s="345">
        <v>41640</v>
      </c>
      <c r="J194" s="345">
        <v>43646</v>
      </c>
      <c r="K194" s="344" t="s">
        <v>3234</v>
      </c>
      <c r="L194" s="346">
        <v>413250</v>
      </c>
      <c r="M194" s="346">
        <v>413250</v>
      </c>
      <c r="N194" s="347">
        <v>351262.5</v>
      </c>
      <c r="O194" s="53"/>
    </row>
    <row r="195" spans="1:15" ht="152.25" customHeight="1" x14ac:dyDescent="0.25">
      <c r="A195" s="114">
        <v>192</v>
      </c>
      <c r="B195" s="344" t="s">
        <v>3235</v>
      </c>
      <c r="C195" s="344" t="s">
        <v>3226</v>
      </c>
      <c r="D195" s="344" t="s">
        <v>1840</v>
      </c>
      <c r="E195" s="344" t="s">
        <v>1127</v>
      </c>
      <c r="F195" s="344" t="s">
        <v>1841</v>
      </c>
      <c r="G195" s="344" t="s">
        <v>1842</v>
      </c>
      <c r="H195" s="344" t="s">
        <v>1843</v>
      </c>
      <c r="I195" s="345">
        <v>41640</v>
      </c>
      <c r="J195" s="345">
        <v>43646</v>
      </c>
      <c r="K195" s="344" t="s">
        <v>3236</v>
      </c>
      <c r="L195" s="346">
        <v>405000</v>
      </c>
      <c r="M195" s="346">
        <v>405000</v>
      </c>
      <c r="N195" s="347">
        <v>344250</v>
      </c>
      <c r="O195" s="53"/>
    </row>
    <row r="196" spans="1:15" ht="152.25" customHeight="1" x14ac:dyDescent="0.25">
      <c r="A196" s="114">
        <v>193</v>
      </c>
      <c r="B196" s="344" t="s">
        <v>3237</v>
      </c>
      <c r="C196" s="344" t="s">
        <v>3226</v>
      </c>
      <c r="D196" s="344" t="s">
        <v>3238</v>
      </c>
      <c r="E196" s="344" t="s">
        <v>1062</v>
      </c>
      <c r="F196" s="344" t="s">
        <v>800</v>
      </c>
      <c r="G196" s="344" t="s">
        <v>801</v>
      </c>
      <c r="H196" s="344" t="s">
        <v>802</v>
      </c>
      <c r="I196" s="345">
        <v>41640</v>
      </c>
      <c r="J196" s="345">
        <v>43646</v>
      </c>
      <c r="K196" s="344" t="s">
        <v>3239</v>
      </c>
      <c r="L196" s="346">
        <v>500000</v>
      </c>
      <c r="M196" s="346">
        <v>500000</v>
      </c>
      <c r="N196" s="347">
        <v>425000</v>
      </c>
      <c r="O196" s="53"/>
    </row>
    <row r="197" spans="1:15" ht="152.25" customHeight="1" x14ac:dyDescent="0.25">
      <c r="A197" s="114">
        <v>194</v>
      </c>
      <c r="B197" s="344" t="s">
        <v>3240</v>
      </c>
      <c r="C197" s="344" t="s">
        <v>3226</v>
      </c>
      <c r="D197" s="344" t="s">
        <v>1124</v>
      </c>
      <c r="E197" s="344" t="s">
        <v>1078</v>
      </c>
      <c r="F197" s="344" t="s">
        <v>737</v>
      </c>
      <c r="G197" s="344" t="s">
        <v>738</v>
      </c>
      <c r="H197" s="344" t="s">
        <v>1125</v>
      </c>
      <c r="I197" s="345">
        <v>41640</v>
      </c>
      <c r="J197" s="345">
        <v>43646</v>
      </c>
      <c r="K197" s="344" t="s">
        <v>3241</v>
      </c>
      <c r="L197" s="346">
        <v>380000</v>
      </c>
      <c r="M197" s="346">
        <v>380000</v>
      </c>
      <c r="N197" s="347">
        <v>323000</v>
      </c>
      <c r="O197" s="53"/>
    </row>
    <row r="198" spans="1:15" ht="152.25" customHeight="1" x14ac:dyDescent="0.25">
      <c r="A198" s="114">
        <v>195</v>
      </c>
      <c r="B198" s="344" t="s">
        <v>3242</v>
      </c>
      <c r="C198" s="344" t="s">
        <v>3226</v>
      </c>
      <c r="D198" s="344" t="s">
        <v>3243</v>
      </c>
      <c r="E198" s="344" t="s">
        <v>1083</v>
      </c>
      <c r="F198" s="344" t="s">
        <v>3244</v>
      </c>
      <c r="G198" s="344" t="s">
        <v>3245</v>
      </c>
      <c r="H198" s="344" t="s">
        <v>1940</v>
      </c>
      <c r="I198" s="345">
        <v>41640</v>
      </c>
      <c r="J198" s="345">
        <v>43555</v>
      </c>
      <c r="K198" s="344" t="s">
        <v>3246</v>
      </c>
      <c r="L198" s="346">
        <v>397050</v>
      </c>
      <c r="M198" s="346">
        <v>397050</v>
      </c>
      <c r="N198" s="347">
        <v>337492.5</v>
      </c>
      <c r="O198" s="53"/>
    </row>
    <row r="199" spans="1:15" ht="152.25" customHeight="1" x14ac:dyDescent="0.25">
      <c r="A199" s="114">
        <v>196</v>
      </c>
      <c r="B199" s="344" t="s">
        <v>3247</v>
      </c>
      <c r="C199" s="344" t="s">
        <v>3226</v>
      </c>
      <c r="D199" s="344" t="s">
        <v>1082</v>
      </c>
      <c r="E199" s="344" t="s">
        <v>1083</v>
      </c>
      <c r="F199" s="344" t="s">
        <v>1084</v>
      </c>
      <c r="G199" s="344" t="s">
        <v>1085</v>
      </c>
      <c r="H199" s="344" t="s">
        <v>1571</v>
      </c>
      <c r="I199" s="345">
        <v>41640</v>
      </c>
      <c r="J199" s="345">
        <v>43646</v>
      </c>
      <c r="K199" s="344" t="s">
        <v>3248</v>
      </c>
      <c r="L199" s="346">
        <v>443000</v>
      </c>
      <c r="M199" s="346">
        <v>443000</v>
      </c>
      <c r="N199" s="347">
        <v>376550</v>
      </c>
      <c r="O199" s="53"/>
    </row>
    <row r="200" spans="1:15" ht="152.25" customHeight="1" x14ac:dyDescent="0.25">
      <c r="A200" s="114">
        <v>197</v>
      </c>
      <c r="B200" s="344" t="s">
        <v>3249</v>
      </c>
      <c r="C200" s="344" t="s">
        <v>3226</v>
      </c>
      <c r="D200" s="344" t="s">
        <v>3250</v>
      </c>
      <c r="E200" s="344" t="s">
        <v>1073</v>
      </c>
      <c r="F200" s="344" t="s">
        <v>533</v>
      </c>
      <c r="G200" s="344" t="s">
        <v>534</v>
      </c>
      <c r="H200" s="344" t="s">
        <v>3344</v>
      </c>
      <c r="I200" s="345">
        <v>41640</v>
      </c>
      <c r="J200" s="345">
        <v>43646</v>
      </c>
      <c r="K200" s="344" t="s">
        <v>3251</v>
      </c>
      <c r="L200" s="346">
        <v>470000</v>
      </c>
      <c r="M200" s="346">
        <v>470000</v>
      </c>
      <c r="N200" s="347">
        <v>399500</v>
      </c>
      <c r="O200" s="53"/>
    </row>
    <row r="201" spans="1:15" ht="152.25" customHeight="1" x14ac:dyDescent="0.25">
      <c r="A201" s="114">
        <v>198</v>
      </c>
      <c r="B201" s="344" t="s">
        <v>3252</v>
      </c>
      <c r="C201" s="344" t="s">
        <v>3226</v>
      </c>
      <c r="D201" s="344" t="s">
        <v>2009</v>
      </c>
      <c r="E201" s="344" t="s">
        <v>1127</v>
      </c>
      <c r="F201" s="344" t="s">
        <v>388</v>
      </c>
      <c r="G201" s="344" t="s">
        <v>389</v>
      </c>
      <c r="H201" s="344" t="s">
        <v>2010</v>
      </c>
      <c r="I201" s="345">
        <v>41640</v>
      </c>
      <c r="J201" s="345">
        <v>43646</v>
      </c>
      <c r="K201" s="344" t="s">
        <v>3253</v>
      </c>
      <c r="L201" s="346">
        <v>500000</v>
      </c>
      <c r="M201" s="346">
        <v>500000</v>
      </c>
      <c r="N201" s="347">
        <v>425000</v>
      </c>
      <c r="O201" s="53"/>
    </row>
    <row r="202" spans="1:15" ht="152.25" customHeight="1" x14ac:dyDescent="0.25">
      <c r="A202" s="114">
        <v>199</v>
      </c>
      <c r="B202" s="344" t="s">
        <v>3254</v>
      </c>
      <c r="C202" s="344" t="s">
        <v>3226</v>
      </c>
      <c r="D202" s="344" t="s">
        <v>1087</v>
      </c>
      <c r="E202" s="344" t="s">
        <v>1078</v>
      </c>
      <c r="F202" s="344" t="s">
        <v>960</v>
      </c>
      <c r="G202" s="344" t="s">
        <v>101</v>
      </c>
      <c r="H202" s="344" t="s">
        <v>102</v>
      </c>
      <c r="I202" s="345">
        <v>41640</v>
      </c>
      <c r="J202" s="345">
        <v>43646</v>
      </c>
      <c r="K202" s="344" t="s">
        <v>3255</v>
      </c>
      <c r="L202" s="346">
        <v>402400</v>
      </c>
      <c r="M202" s="346">
        <v>402400</v>
      </c>
      <c r="N202" s="347">
        <v>342040</v>
      </c>
      <c r="O202" s="53"/>
    </row>
    <row r="203" spans="1:15" ht="152.25" customHeight="1" x14ac:dyDescent="0.25">
      <c r="A203" s="114">
        <v>200</v>
      </c>
      <c r="B203" s="344" t="s">
        <v>3256</v>
      </c>
      <c r="C203" s="344" t="s">
        <v>3226</v>
      </c>
      <c r="D203" s="344" t="s">
        <v>1287</v>
      </c>
      <c r="E203" s="344" t="s">
        <v>1045</v>
      </c>
      <c r="F203" s="344" t="s">
        <v>45</v>
      </c>
      <c r="G203" s="344" t="s">
        <v>432</v>
      </c>
      <c r="H203" s="344" t="s">
        <v>1321</v>
      </c>
      <c r="I203" s="345">
        <v>41640</v>
      </c>
      <c r="J203" s="345">
        <v>43738</v>
      </c>
      <c r="K203" s="344" t="s">
        <v>3257</v>
      </c>
      <c r="L203" s="346">
        <v>405000</v>
      </c>
      <c r="M203" s="346">
        <v>405000</v>
      </c>
      <c r="N203" s="347">
        <v>344250</v>
      </c>
      <c r="O203" s="53"/>
    </row>
    <row r="204" spans="1:15" ht="152.25" customHeight="1" x14ac:dyDescent="0.25">
      <c r="A204" s="114">
        <v>201</v>
      </c>
      <c r="B204" s="344" t="s">
        <v>3258</v>
      </c>
      <c r="C204" s="344" t="s">
        <v>3226</v>
      </c>
      <c r="D204" s="344" t="s">
        <v>1747</v>
      </c>
      <c r="E204" s="344" t="s">
        <v>1056</v>
      </c>
      <c r="F204" s="344" t="s">
        <v>57</v>
      </c>
      <c r="G204" s="344" t="s">
        <v>58</v>
      </c>
      <c r="H204" s="344" t="s">
        <v>59</v>
      </c>
      <c r="I204" s="345">
        <v>41640</v>
      </c>
      <c r="J204" s="345">
        <v>43646</v>
      </c>
      <c r="K204" s="344" t="s">
        <v>3259</v>
      </c>
      <c r="L204" s="346">
        <v>483760</v>
      </c>
      <c r="M204" s="346">
        <v>483760</v>
      </c>
      <c r="N204" s="347">
        <v>411196</v>
      </c>
      <c r="O204" s="53"/>
    </row>
    <row r="205" spans="1:15" ht="152.25" customHeight="1" x14ac:dyDescent="0.25">
      <c r="A205" s="114">
        <v>202</v>
      </c>
      <c r="B205" s="344" t="s">
        <v>3260</v>
      </c>
      <c r="C205" s="344" t="s">
        <v>3226</v>
      </c>
      <c r="D205" s="344" t="s">
        <v>3261</v>
      </c>
      <c r="E205" s="344" t="s">
        <v>1073</v>
      </c>
      <c r="F205" s="344" t="s">
        <v>1033</v>
      </c>
      <c r="G205" s="344" t="s">
        <v>1034</v>
      </c>
      <c r="H205" s="344" t="s">
        <v>2240</v>
      </c>
      <c r="I205" s="345">
        <v>41640</v>
      </c>
      <c r="J205" s="345">
        <v>43646</v>
      </c>
      <c r="K205" s="344" t="s">
        <v>3262</v>
      </c>
      <c r="L205" s="346">
        <v>500000</v>
      </c>
      <c r="M205" s="346">
        <v>500000</v>
      </c>
      <c r="N205" s="347">
        <v>425000</v>
      </c>
      <c r="O205" s="53"/>
    </row>
    <row r="206" spans="1:15" ht="152.25" customHeight="1" x14ac:dyDescent="0.25">
      <c r="A206" s="114">
        <v>203</v>
      </c>
      <c r="B206" s="344" t="s">
        <v>3263</v>
      </c>
      <c r="C206" s="344" t="s">
        <v>3226</v>
      </c>
      <c r="D206" s="344" t="s">
        <v>3264</v>
      </c>
      <c r="E206" s="344" t="s">
        <v>1059</v>
      </c>
      <c r="F206" s="344" t="s">
        <v>117</v>
      </c>
      <c r="G206" s="344" t="s">
        <v>118</v>
      </c>
      <c r="H206" s="344" t="s">
        <v>119</v>
      </c>
      <c r="I206" s="345">
        <v>41640</v>
      </c>
      <c r="J206" s="345">
        <v>43646</v>
      </c>
      <c r="K206" s="344" t="s">
        <v>3265</v>
      </c>
      <c r="L206" s="346">
        <v>498200</v>
      </c>
      <c r="M206" s="346">
        <v>498200</v>
      </c>
      <c r="N206" s="347">
        <v>398560</v>
      </c>
      <c r="O206" s="53"/>
    </row>
    <row r="207" spans="1:15" ht="152.25" customHeight="1" x14ac:dyDescent="0.25">
      <c r="A207" s="114">
        <v>204</v>
      </c>
      <c r="B207" s="344" t="s">
        <v>3266</v>
      </c>
      <c r="C207" s="344" t="s">
        <v>3226</v>
      </c>
      <c r="D207" s="344" t="s">
        <v>3267</v>
      </c>
      <c r="E207" s="344" t="s">
        <v>1062</v>
      </c>
      <c r="F207" s="344" t="s">
        <v>383</v>
      </c>
      <c r="G207" s="344" t="s">
        <v>384</v>
      </c>
      <c r="H207" s="344" t="s">
        <v>1836</v>
      </c>
      <c r="I207" s="345">
        <v>41640</v>
      </c>
      <c r="J207" s="345">
        <v>43555</v>
      </c>
      <c r="K207" s="344" t="s">
        <v>3268</v>
      </c>
      <c r="L207" s="346">
        <v>421000</v>
      </c>
      <c r="M207" s="346">
        <v>421000</v>
      </c>
      <c r="N207" s="347">
        <v>357850</v>
      </c>
      <c r="O207" s="53"/>
    </row>
    <row r="208" spans="1:15" ht="152.25" customHeight="1" x14ac:dyDescent="0.25">
      <c r="A208" s="114">
        <v>205</v>
      </c>
      <c r="B208" s="344" t="s">
        <v>3269</v>
      </c>
      <c r="C208" s="344" t="s">
        <v>3226</v>
      </c>
      <c r="D208" s="344" t="s">
        <v>3270</v>
      </c>
      <c r="E208" s="344" t="s">
        <v>1078</v>
      </c>
      <c r="F208" s="344" t="s">
        <v>548</v>
      </c>
      <c r="G208" s="344" t="s">
        <v>549</v>
      </c>
      <c r="H208" s="344" t="s">
        <v>2053</v>
      </c>
      <c r="I208" s="345">
        <v>41640</v>
      </c>
      <c r="J208" s="345">
        <v>43646</v>
      </c>
      <c r="K208" s="344" t="s">
        <v>3271</v>
      </c>
      <c r="L208" s="346">
        <v>379000</v>
      </c>
      <c r="M208" s="346">
        <v>379000</v>
      </c>
      <c r="N208" s="347">
        <v>322150</v>
      </c>
      <c r="O208" s="53"/>
    </row>
    <row r="209" spans="1:15" ht="152.25" customHeight="1" x14ac:dyDescent="0.25">
      <c r="A209" s="114">
        <v>206</v>
      </c>
      <c r="B209" s="344" t="s">
        <v>3272</v>
      </c>
      <c r="C209" s="344" t="s">
        <v>3226</v>
      </c>
      <c r="D209" s="344" t="s">
        <v>1770</v>
      </c>
      <c r="E209" s="344" t="s">
        <v>1059</v>
      </c>
      <c r="F209" s="344" t="s">
        <v>669</v>
      </c>
      <c r="G209" s="344" t="s">
        <v>670</v>
      </c>
      <c r="H209" s="344" t="s">
        <v>1771</v>
      </c>
      <c r="I209" s="345">
        <v>41640</v>
      </c>
      <c r="J209" s="345">
        <v>43646</v>
      </c>
      <c r="K209" s="344" t="s">
        <v>3273</v>
      </c>
      <c r="L209" s="346">
        <v>230225</v>
      </c>
      <c r="M209" s="346">
        <v>230225</v>
      </c>
      <c r="N209" s="347">
        <v>184180</v>
      </c>
      <c r="O209" s="53"/>
    </row>
    <row r="210" spans="1:15" ht="152.25" customHeight="1" x14ac:dyDescent="0.25">
      <c r="A210" s="114">
        <v>207</v>
      </c>
      <c r="B210" s="344" t="s">
        <v>3274</v>
      </c>
      <c r="C210" s="344" t="s">
        <v>3226</v>
      </c>
      <c r="D210" s="344" t="s">
        <v>3275</v>
      </c>
      <c r="E210" s="344" t="s">
        <v>1045</v>
      </c>
      <c r="F210" s="344" t="s">
        <v>398</v>
      </c>
      <c r="G210" s="344" t="s">
        <v>399</v>
      </c>
      <c r="H210" s="344" t="s">
        <v>400</v>
      </c>
      <c r="I210" s="345">
        <v>41640</v>
      </c>
      <c r="J210" s="345">
        <v>43644</v>
      </c>
      <c r="K210" s="344" t="s">
        <v>3276</v>
      </c>
      <c r="L210" s="346">
        <v>394500</v>
      </c>
      <c r="M210" s="346">
        <v>394500</v>
      </c>
      <c r="N210" s="347">
        <v>335325</v>
      </c>
      <c r="O210" s="53"/>
    </row>
    <row r="211" spans="1:15" ht="152.25" customHeight="1" x14ac:dyDescent="0.25">
      <c r="A211" s="114">
        <v>208</v>
      </c>
      <c r="B211" s="344" t="s">
        <v>3277</v>
      </c>
      <c r="C211" s="344" t="s">
        <v>3226</v>
      </c>
      <c r="D211" s="344" t="s">
        <v>3278</v>
      </c>
      <c r="E211" s="344" t="s">
        <v>1062</v>
      </c>
      <c r="F211" s="344" t="s">
        <v>3279</v>
      </c>
      <c r="G211" s="344" t="s">
        <v>3280</v>
      </c>
      <c r="H211" s="344" t="s">
        <v>3345</v>
      </c>
      <c r="I211" s="345">
        <v>41640</v>
      </c>
      <c r="J211" s="345">
        <v>43646</v>
      </c>
      <c r="K211" s="344" t="s">
        <v>3281</v>
      </c>
      <c r="L211" s="346">
        <v>489500</v>
      </c>
      <c r="M211" s="346">
        <v>489500</v>
      </c>
      <c r="N211" s="347">
        <v>416075</v>
      </c>
      <c r="O211" s="53"/>
    </row>
    <row r="212" spans="1:15" ht="152.25" customHeight="1" x14ac:dyDescent="0.25">
      <c r="A212" s="114">
        <v>209</v>
      </c>
      <c r="B212" s="344" t="s">
        <v>3282</v>
      </c>
      <c r="C212" s="344" t="s">
        <v>3226</v>
      </c>
      <c r="D212" s="344" t="s">
        <v>3283</v>
      </c>
      <c r="E212" s="344" t="s">
        <v>1059</v>
      </c>
      <c r="F212" s="344" t="s">
        <v>3284</v>
      </c>
      <c r="G212" s="344" t="s">
        <v>3285</v>
      </c>
      <c r="H212" s="344" t="s">
        <v>3346</v>
      </c>
      <c r="I212" s="345">
        <v>41640</v>
      </c>
      <c r="J212" s="345">
        <v>43646</v>
      </c>
      <c r="K212" s="344" t="s">
        <v>3286</v>
      </c>
      <c r="L212" s="346">
        <v>199900</v>
      </c>
      <c r="M212" s="346">
        <v>199900</v>
      </c>
      <c r="N212" s="347">
        <v>159920</v>
      </c>
      <c r="O212" s="53"/>
    </row>
    <row r="213" spans="1:15" ht="152.25" customHeight="1" x14ac:dyDescent="0.25">
      <c r="A213" s="114">
        <v>210</v>
      </c>
      <c r="B213" s="344" t="s">
        <v>3287</v>
      </c>
      <c r="C213" s="344" t="s">
        <v>3226</v>
      </c>
      <c r="D213" s="344" t="s">
        <v>1931</v>
      </c>
      <c r="E213" s="344" t="s">
        <v>1059</v>
      </c>
      <c r="F213" s="344" t="s">
        <v>1932</v>
      </c>
      <c r="G213" s="344" t="s">
        <v>1933</v>
      </c>
      <c r="H213" s="344" t="s">
        <v>1934</v>
      </c>
      <c r="I213" s="345">
        <v>41640</v>
      </c>
      <c r="J213" s="345">
        <v>43646</v>
      </c>
      <c r="K213" s="344" t="s">
        <v>3288</v>
      </c>
      <c r="L213" s="346">
        <v>466948</v>
      </c>
      <c r="M213" s="346">
        <v>466948</v>
      </c>
      <c r="N213" s="347">
        <v>373558.4</v>
      </c>
      <c r="O213" s="53"/>
    </row>
    <row r="214" spans="1:15" ht="152.25" customHeight="1" x14ac:dyDescent="0.25">
      <c r="A214" s="114">
        <v>211</v>
      </c>
      <c r="B214" s="344" t="s">
        <v>3289</v>
      </c>
      <c r="C214" s="344" t="s">
        <v>3226</v>
      </c>
      <c r="D214" s="344" t="s">
        <v>3290</v>
      </c>
      <c r="E214" s="344" t="s">
        <v>1078</v>
      </c>
      <c r="F214" s="344" t="s">
        <v>646</v>
      </c>
      <c r="G214" s="344" t="s">
        <v>647</v>
      </c>
      <c r="H214" s="344" t="s">
        <v>3347</v>
      </c>
      <c r="I214" s="345">
        <v>41640</v>
      </c>
      <c r="J214" s="345">
        <v>43646</v>
      </c>
      <c r="K214" s="344" t="s">
        <v>3291</v>
      </c>
      <c r="L214" s="346">
        <v>470000</v>
      </c>
      <c r="M214" s="346">
        <v>470000</v>
      </c>
      <c r="N214" s="347">
        <v>399500</v>
      </c>
      <c r="O214" s="53"/>
    </row>
    <row r="215" spans="1:15" ht="152.25" customHeight="1" x14ac:dyDescent="0.25">
      <c r="A215" s="114">
        <v>212</v>
      </c>
      <c r="B215" s="344" t="s">
        <v>3292</v>
      </c>
      <c r="C215" s="344" t="s">
        <v>3226</v>
      </c>
      <c r="D215" s="344" t="s">
        <v>3293</v>
      </c>
      <c r="E215" s="344" t="s">
        <v>1129</v>
      </c>
      <c r="F215" s="344" t="s">
        <v>170</v>
      </c>
      <c r="G215" s="344" t="s">
        <v>3294</v>
      </c>
      <c r="H215" s="344" t="s">
        <v>3348</v>
      </c>
      <c r="I215" s="345">
        <v>41640</v>
      </c>
      <c r="J215" s="345">
        <v>43646</v>
      </c>
      <c r="K215" s="344" t="s">
        <v>3295</v>
      </c>
      <c r="L215" s="346">
        <v>442000</v>
      </c>
      <c r="M215" s="346">
        <v>442000</v>
      </c>
      <c r="N215" s="347">
        <v>375700</v>
      </c>
      <c r="O215" s="53"/>
    </row>
    <row r="216" spans="1:15" ht="152.25" customHeight="1" x14ac:dyDescent="0.25">
      <c r="A216" s="114">
        <v>213</v>
      </c>
      <c r="B216" s="344" t="s">
        <v>3296</v>
      </c>
      <c r="C216" s="344" t="s">
        <v>3226</v>
      </c>
      <c r="D216" s="344" t="s">
        <v>3297</v>
      </c>
      <c r="E216" s="344" t="s">
        <v>1043</v>
      </c>
      <c r="F216" s="344" t="s">
        <v>664</v>
      </c>
      <c r="G216" s="344" t="s">
        <v>665</v>
      </c>
      <c r="H216" s="344" t="s">
        <v>666</v>
      </c>
      <c r="I216" s="345">
        <v>41640</v>
      </c>
      <c r="J216" s="345">
        <v>43646</v>
      </c>
      <c r="K216" s="344" t="s">
        <v>3298</v>
      </c>
      <c r="L216" s="346">
        <v>245000</v>
      </c>
      <c r="M216" s="346">
        <v>245000</v>
      </c>
      <c r="N216" s="347">
        <v>208250</v>
      </c>
      <c r="O216" s="53"/>
    </row>
    <row r="217" spans="1:15" ht="152.25" customHeight="1" x14ac:dyDescent="0.25">
      <c r="A217" s="114">
        <v>214</v>
      </c>
      <c r="B217" s="344" t="s">
        <v>3299</v>
      </c>
      <c r="C217" s="344" t="s">
        <v>3226</v>
      </c>
      <c r="D217" s="344" t="s">
        <v>3300</v>
      </c>
      <c r="E217" s="344" t="s">
        <v>1073</v>
      </c>
      <c r="F217" s="344" t="s">
        <v>3301</v>
      </c>
      <c r="G217" s="344" t="s">
        <v>3302</v>
      </c>
      <c r="H217" s="344" t="s">
        <v>3349</v>
      </c>
      <c r="I217" s="345">
        <v>41640</v>
      </c>
      <c r="J217" s="345">
        <v>43646</v>
      </c>
      <c r="K217" s="344" t="s">
        <v>3303</v>
      </c>
      <c r="L217" s="346">
        <v>187000</v>
      </c>
      <c r="M217" s="346">
        <v>187000</v>
      </c>
      <c r="N217" s="347">
        <v>158950</v>
      </c>
      <c r="O217" s="53"/>
    </row>
    <row r="218" spans="1:15" ht="152.25" customHeight="1" x14ac:dyDescent="0.25">
      <c r="A218" s="114">
        <v>215</v>
      </c>
      <c r="B218" s="344" t="s">
        <v>3304</v>
      </c>
      <c r="C218" s="344" t="s">
        <v>3226</v>
      </c>
      <c r="D218" s="344" t="s">
        <v>1905</v>
      </c>
      <c r="E218" s="344" t="s">
        <v>1043</v>
      </c>
      <c r="F218" s="344" t="s">
        <v>1906</v>
      </c>
      <c r="G218" s="344" t="s">
        <v>1907</v>
      </c>
      <c r="H218" s="344" t="s">
        <v>3350</v>
      </c>
      <c r="I218" s="345">
        <v>41640</v>
      </c>
      <c r="J218" s="345">
        <v>43616</v>
      </c>
      <c r="K218" s="344" t="s">
        <v>3305</v>
      </c>
      <c r="L218" s="346">
        <v>481250</v>
      </c>
      <c r="M218" s="346">
        <v>481250</v>
      </c>
      <c r="N218" s="347">
        <v>409062.5</v>
      </c>
      <c r="O218" s="53"/>
    </row>
    <row r="219" spans="1:15" ht="152.25" customHeight="1" x14ac:dyDescent="0.25">
      <c r="A219" s="114">
        <v>216</v>
      </c>
      <c r="B219" s="344" t="s">
        <v>3306</v>
      </c>
      <c r="C219" s="344" t="s">
        <v>3226</v>
      </c>
      <c r="D219" s="344" t="s">
        <v>3307</v>
      </c>
      <c r="E219" s="344" t="s">
        <v>1080</v>
      </c>
      <c r="F219" s="344" t="s">
        <v>3308</v>
      </c>
      <c r="G219" s="344" t="s">
        <v>3309</v>
      </c>
      <c r="H219" s="344" t="s">
        <v>127</v>
      </c>
      <c r="I219" s="345">
        <v>41640</v>
      </c>
      <c r="J219" s="345">
        <v>43646</v>
      </c>
      <c r="K219" s="344" t="s">
        <v>3310</v>
      </c>
      <c r="L219" s="346">
        <v>500000</v>
      </c>
      <c r="M219" s="346">
        <v>500000</v>
      </c>
      <c r="N219" s="347">
        <v>425000</v>
      </c>
      <c r="O219" s="53"/>
    </row>
    <row r="220" spans="1:15" ht="152.25" customHeight="1" x14ac:dyDescent="0.25">
      <c r="A220" s="114">
        <v>217</v>
      </c>
      <c r="B220" s="344" t="s">
        <v>3311</v>
      </c>
      <c r="C220" s="344" t="s">
        <v>3226</v>
      </c>
      <c r="D220" s="344" t="s">
        <v>2005</v>
      </c>
      <c r="E220" s="344" t="s">
        <v>1062</v>
      </c>
      <c r="F220" s="344" t="s">
        <v>190</v>
      </c>
      <c r="G220" s="344" t="s">
        <v>191</v>
      </c>
      <c r="H220" s="344" t="s">
        <v>192</v>
      </c>
      <c r="I220" s="345">
        <v>41640</v>
      </c>
      <c r="J220" s="345">
        <v>43220</v>
      </c>
      <c r="K220" s="344" t="s">
        <v>3312</v>
      </c>
      <c r="L220" s="346">
        <v>277950</v>
      </c>
      <c r="M220" s="346">
        <v>277950</v>
      </c>
      <c r="N220" s="347">
        <v>236257.5</v>
      </c>
      <c r="O220" s="53"/>
    </row>
    <row r="221" spans="1:15" ht="152.25" customHeight="1" x14ac:dyDescent="0.25">
      <c r="A221" s="114">
        <v>218</v>
      </c>
      <c r="B221" s="344" t="s">
        <v>3313</v>
      </c>
      <c r="C221" s="344" t="s">
        <v>3226</v>
      </c>
      <c r="D221" s="344" t="s">
        <v>3314</v>
      </c>
      <c r="E221" s="344" t="s">
        <v>1078</v>
      </c>
      <c r="F221" s="344" t="s">
        <v>3315</v>
      </c>
      <c r="G221" s="344" t="s">
        <v>3316</v>
      </c>
      <c r="H221" s="344" t="s">
        <v>3352</v>
      </c>
      <c r="I221" s="345">
        <v>41640</v>
      </c>
      <c r="J221" s="345">
        <v>43616</v>
      </c>
      <c r="K221" s="344" t="s">
        <v>3317</v>
      </c>
      <c r="L221" s="346">
        <v>420000</v>
      </c>
      <c r="M221" s="346">
        <v>420000</v>
      </c>
      <c r="N221" s="347" t="s">
        <v>3351</v>
      </c>
      <c r="O221" s="53"/>
    </row>
    <row r="222" spans="1:15" ht="152.25" customHeight="1" x14ac:dyDescent="0.25">
      <c r="A222" s="114">
        <v>219</v>
      </c>
      <c r="B222" s="344" t="s">
        <v>3318</v>
      </c>
      <c r="C222" s="344" t="s">
        <v>3226</v>
      </c>
      <c r="D222" s="344" t="s">
        <v>1146</v>
      </c>
      <c r="E222" s="344" t="s">
        <v>1080</v>
      </c>
      <c r="F222" s="344" t="s">
        <v>205</v>
      </c>
      <c r="G222" s="344" t="s">
        <v>206</v>
      </c>
      <c r="H222" s="344" t="s">
        <v>207</v>
      </c>
      <c r="I222" s="345">
        <v>41640</v>
      </c>
      <c r="J222" s="345">
        <v>43646</v>
      </c>
      <c r="K222" s="344" t="s">
        <v>3319</v>
      </c>
      <c r="L222" s="346">
        <v>550000</v>
      </c>
      <c r="M222" s="346">
        <v>500000</v>
      </c>
      <c r="N222" s="347">
        <v>425000</v>
      </c>
      <c r="O222" s="53"/>
    </row>
    <row r="223" spans="1:15" ht="152.25" customHeight="1" x14ac:dyDescent="0.25">
      <c r="A223" s="114">
        <v>220</v>
      </c>
      <c r="B223" s="344" t="s">
        <v>3320</v>
      </c>
      <c r="C223" s="344" t="s">
        <v>3226</v>
      </c>
      <c r="D223" s="344" t="s">
        <v>1155</v>
      </c>
      <c r="E223" s="344" t="s">
        <v>1062</v>
      </c>
      <c r="F223" s="344" t="s">
        <v>242</v>
      </c>
      <c r="G223" s="344" t="s">
        <v>243</v>
      </c>
      <c r="H223" s="344" t="s">
        <v>244</v>
      </c>
      <c r="I223" s="345">
        <v>41640</v>
      </c>
      <c r="J223" s="345">
        <v>43616</v>
      </c>
      <c r="K223" s="344" t="s">
        <v>3321</v>
      </c>
      <c r="L223" s="346">
        <v>394400</v>
      </c>
      <c r="M223" s="346">
        <v>394400</v>
      </c>
      <c r="N223" s="347">
        <v>335240</v>
      </c>
      <c r="O223" s="53"/>
    </row>
    <row r="224" spans="1:15" ht="152.25" customHeight="1" x14ac:dyDescent="0.25">
      <c r="A224" s="114">
        <v>221</v>
      </c>
      <c r="B224" s="344" t="s">
        <v>3322</v>
      </c>
      <c r="C224" s="344" t="s">
        <v>3226</v>
      </c>
      <c r="D224" s="344" t="s">
        <v>1061</v>
      </c>
      <c r="E224" s="344" t="s">
        <v>1062</v>
      </c>
      <c r="F224" s="344" t="s">
        <v>72</v>
      </c>
      <c r="G224" s="344" t="s">
        <v>73</v>
      </c>
      <c r="H224" s="344" t="s">
        <v>74</v>
      </c>
      <c r="I224" s="345">
        <v>41640</v>
      </c>
      <c r="J224" s="345">
        <v>43646</v>
      </c>
      <c r="K224" s="344" t="s">
        <v>3323</v>
      </c>
      <c r="L224" s="346">
        <v>362500</v>
      </c>
      <c r="M224" s="346">
        <v>362500</v>
      </c>
      <c r="N224" s="347">
        <v>308125</v>
      </c>
      <c r="O224" s="53"/>
    </row>
    <row r="225" spans="1:15" ht="152.25" customHeight="1" x14ac:dyDescent="0.25">
      <c r="A225" s="114">
        <v>222</v>
      </c>
      <c r="B225" s="344" t="s">
        <v>3324</v>
      </c>
      <c r="C225" s="344" t="s">
        <v>3226</v>
      </c>
      <c r="D225" s="344" t="s">
        <v>3325</v>
      </c>
      <c r="E225" s="344" t="s">
        <v>1045</v>
      </c>
      <c r="F225" s="344" t="s">
        <v>3326</v>
      </c>
      <c r="G225" s="344" t="s">
        <v>3327</v>
      </c>
      <c r="H225" s="344" t="s">
        <v>3353</v>
      </c>
      <c r="I225" s="345">
        <v>41640</v>
      </c>
      <c r="J225" s="345">
        <v>43646</v>
      </c>
      <c r="K225" s="344" t="s">
        <v>3328</v>
      </c>
      <c r="L225" s="346">
        <v>399994</v>
      </c>
      <c r="M225" s="346">
        <v>399994</v>
      </c>
      <c r="N225" s="347">
        <v>339994.9</v>
      </c>
      <c r="O225" s="53"/>
    </row>
    <row r="226" spans="1:15" ht="152.25" customHeight="1" x14ac:dyDescent="0.25">
      <c r="A226" s="114">
        <v>223</v>
      </c>
      <c r="B226" s="344" t="s">
        <v>3329</v>
      </c>
      <c r="C226" s="344" t="s">
        <v>3226</v>
      </c>
      <c r="D226" s="344" t="s">
        <v>1153</v>
      </c>
      <c r="E226" s="344" t="s">
        <v>1127</v>
      </c>
      <c r="F226" s="344" t="s">
        <v>232</v>
      </c>
      <c r="G226" s="344" t="s">
        <v>233</v>
      </c>
      <c r="H226" s="344" t="s">
        <v>234</v>
      </c>
      <c r="I226" s="345">
        <v>41640</v>
      </c>
      <c r="J226" s="345">
        <v>43646</v>
      </c>
      <c r="K226" s="344" t="s">
        <v>3330</v>
      </c>
      <c r="L226" s="346">
        <v>404500</v>
      </c>
      <c r="M226" s="346">
        <v>404500</v>
      </c>
      <c r="N226" s="347">
        <v>343825</v>
      </c>
      <c r="O226" s="53"/>
    </row>
    <row r="227" spans="1:15" ht="152.25" customHeight="1" x14ac:dyDescent="0.25">
      <c r="A227" s="114">
        <v>224</v>
      </c>
      <c r="B227" s="344" t="s">
        <v>3331</v>
      </c>
      <c r="C227" s="344" t="s">
        <v>3226</v>
      </c>
      <c r="D227" s="344" t="s">
        <v>3332</v>
      </c>
      <c r="E227" s="344" t="s">
        <v>1089</v>
      </c>
      <c r="F227" s="344" t="s">
        <v>3333</v>
      </c>
      <c r="G227" s="344" t="s">
        <v>3334</v>
      </c>
      <c r="H227" s="344" t="s">
        <v>3354</v>
      </c>
      <c r="I227" s="345">
        <v>41640</v>
      </c>
      <c r="J227" s="345">
        <v>43555</v>
      </c>
      <c r="K227" s="344" t="s">
        <v>3335</v>
      </c>
      <c r="L227" s="346">
        <v>428825</v>
      </c>
      <c r="M227" s="346">
        <v>428825</v>
      </c>
      <c r="N227" s="347">
        <v>364501.25</v>
      </c>
      <c r="O227" s="53"/>
    </row>
    <row r="228" spans="1:15" ht="152.25" customHeight="1" x14ac:dyDescent="0.25">
      <c r="A228" s="114">
        <v>225</v>
      </c>
      <c r="B228" s="344" t="s">
        <v>3336</v>
      </c>
      <c r="C228" s="344" t="s">
        <v>3226</v>
      </c>
      <c r="D228" s="344" t="s">
        <v>1965</v>
      </c>
      <c r="E228" s="344" t="s">
        <v>1129</v>
      </c>
      <c r="F228" s="344" t="s">
        <v>678</v>
      </c>
      <c r="G228" s="344" t="s">
        <v>679</v>
      </c>
      <c r="H228" s="344" t="s">
        <v>1966</v>
      </c>
      <c r="I228" s="345">
        <v>41640</v>
      </c>
      <c r="J228" s="345">
        <v>43646</v>
      </c>
      <c r="K228" s="344" t="s">
        <v>3337</v>
      </c>
      <c r="L228" s="346">
        <v>357500</v>
      </c>
      <c r="M228" s="346">
        <v>357500</v>
      </c>
      <c r="N228" s="347">
        <v>303875</v>
      </c>
      <c r="O228" s="53"/>
    </row>
    <row r="229" spans="1:15" ht="152.25" customHeight="1" x14ac:dyDescent="0.25">
      <c r="A229" s="114">
        <v>226</v>
      </c>
      <c r="B229" s="344" t="s">
        <v>3338</v>
      </c>
      <c r="C229" s="344" t="s">
        <v>3226</v>
      </c>
      <c r="D229" s="344" t="s">
        <v>1893</v>
      </c>
      <c r="E229" s="344" t="s">
        <v>1089</v>
      </c>
      <c r="F229" s="344" t="s">
        <v>746</v>
      </c>
      <c r="G229" s="344" t="s">
        <v>747</v>
      </c>
      <c r="H229" s="344" t="s">
        <v>1894</v>
      </c>
      <c r="I229" s="345">
        <v>41640</v>
      </c>
      <c r="J229" s="345">
        <v>43646</v>
      </c>
      <c r="K229" s="344" t="s">
        <v>3339</v>
      </c>
      <c r="L229" s="346">
        <v>336400</v>
      </c>
      <c r="M229" s="346">
        <v>336400</v>
      </c>
      <c r="N229" s="347">
        <v>285940</v>
      </c>
      <c r="O229" s="53"/>
    </row>
    <row r="230" spans="1:15" ht="152.25" customHeight="1" x14ac:dyDescent="0.25">
      <c r="A230" s="114">
        <v>227</v>
      </c>
      <c r="B230" s="344" t="s">
        <v>3340</v>
      </c>
      <c r="C230" s="344" t="s">
        <v>3226</v>
      </c>
      <c r="D230" s="344" t="s">
        <v>1133</v>
      </c>
      <c r="E230" s="344" t="s">
        <v>1073</v>
      </c>
      <c r="F230" s="344" t="s">
        <v>184</v>
      </c>
      <c r="G230" s="344" t="s">
        <v>185</v>
      </c>
      <c r="H230" s="344" t="s">
        <v>186</v>
      </c>
      <c r="I230" s="345">
        <v>41640</v>
      </c>
      <c r="J230" s="345">
        <v>43646</v>
      </c>
      <c r="K230" s="344" t="s">
        <v>2006</v>
      </c>
      <c r="L230" s="346">
        <v>443900</v>
      </c>
      <c r="M230" s="346">
        <v>443900</v>
      </c>
      <c r="N230" s="347">
        <v>377315</v>
      </c>
      <c r="O230" s="53"/>
    </row>
    <row r="231" spans="1:15" ht="152.25" customHeight="1" x14ac:dyDescent="0.25">
      <c r="A231" s="348">
        <v>228</v>
      </c>
      <c r="B231" s="349" t="s">
        <v>3341</v>
      </c>
      <c r="C231" s="349" t="s">
        <v>3226</v>
      </c>
      <c r="D231" s="349" t="s">
        <v>3342</v>
      </c>
      <c r="E231" s="349" t="s">
        <v>1043</v>
      </c>
      <c r="F231" s="349" t="s">
        <v>625</v>
      </c>
      <c r="G231" s="349" t="s">
        <v>626</v>
      </c>
      <c r="H231" s="349" t="s">
        <v>627</v>
      </c>
      <c r="I231" s="350">
        <v>41640</v>
      </c>
      <c r="J231" s="350">
        <v>43616</v>
      </c>
      <c r="K231" s="349" t="s">
        <v>3343</v>
      </c>
      <c r="L231" s="351">
        <v>433000</v>
      </c>
      <c r="M231" s="351">
        <v>433000</v>
      </c>
      <c r="N231" s="352">
        <v>368050</v>
      </c>
      <c r="O231" s="53"/>
    </row>
    <row r="232" spans="1:15" ht="96.75" customHeight="1" x14ac:dyDescent="0.25">
      <c r="A232" s="348">
        <v>229</v>
      </c>
      <c r="B232" s="95" t="s">
        <v>2095</v>
      </c>
      <c r="C232" s="95" t="s">
        <v>1189</v>
      </c>
      <c r="D232" s="95" t="s">
        <v>1190</v>
      </c>
      <c r="E232" s="95" t="s">
        <v>1073</v>
      </c>
      <c r="F232" s="95" t="s">
        <v>874</v>
      </c>
      <c r="G232" s="95" t="s">
        <v>875</v>
      </c>
      <c r="H232" s="95" t="s">
        <v>1191</v>
      </c>
      <c r="I232" s="96">
        <v>41640</v>
      </c>
      <c r="J232" s="96">
        <v>43373</v>
      </c>
      <c r="K232" s="95" t="s">
        <v>1192</v>
      </c>
      <c r="L232" s="97">
        <v>49629000</v>
      </c>
      <c r="M232" s="97">
        <v>44426000</v>
      </c>
      <c r="N232" s="97">
        <v>37762100</v>
      </c>
      <c r="O232" s="53"/>
    </row>
    <row r="233" spans="1:15" ht="168.75" x14ac:dyDescent="0.25">
      <c r="A233" s="348">
        <v>230</v>
      </c>
      <c r="B233" s="95" t="s">
        <v>2096</v>
      </c>
      <c r="C233" s="95" t="s">
        <v>2097</v>
      </c>
      <c r="D233" s="95" t="s">
        <v>1047</v>
      </c>
      <c r="E233" s="95" t="s">
        <v>1045</v>
      </c>
      <c r="F233" s="95" t="s">
        <v>45</v>
      </c>
      <c r="G233" s="95" t="s">
        <v>46</v>
      </c>
      <c r="H233" s="95" t="s">
        <v>47</v>
      </c>
      <c r="I233" s="96">
        <v>41640</v>
      </c>
      <c r="J233" s="96">
        <v>43496</v>
      </c>
      <c r="K233" s="95" t="s">
        <v>2413</v>
      </c>
      <c r="L233" s="97">
        <v>10967345.65</v>
      </c>
      <c r="M233" s="97">
        <v>10957345.65</v>
      </c>
      <c r="N233" s="97">
        <v>9313743.8000000007</v>
      </c>
      <c r="O233" s="53"/>
    </row>
    <row r="234" spans="1:15" ht="135" customHeight="1" x14ac:dyDescent="0.25">
      <c r="A234" s="114">
        <v>231</v>
      </c>
      <c r="B234" s="95" t="s">
        <v>2098</v>
      </c>
      <c r="C234" s="95" t="s">
        <v>2099</v>
      </c>
      <c r="D234" s="95" t="s">
        <v>2100</v>
      </c>
      <c r="E234" s="95" t="s">
        <v>1073</v>
      </c>
      <c r="F234" s="95" t="s">
        <v>819</v>
      </c>
      <c r="G234" s="95" t="s">
        <v>820</v>
      </c>
      <c r="H234" s="95" t="s">
        <v>2101</v>
      </c>
      <c r="I234" s="96">
        <v>41640</v>
      </c>
      <c r="J234" s="96">
        <v>43830</v>
      </c>
      <c r="K234" s="95" t="s">
        <v>2102</v>
      </c>
      <c r="L234" s="97">
        <v>15000000</v>
      </c>
      <c r="M234" s="97">
        <v>15000000</v>
      </c>
      <c r="N234" s="97">
        <v>12750000</v>
      </c>
      <c r="O234" s="53"/>
    </row>
    <row r="235" spans="1:15" ht="144.75" customHeight="1" x14ac:dyDescent="0.25">
      <c r="A235" s="114">
        <v>232</v>
      </c>
      <c r="B235" s="95" t="s">
        <v>2103</v>
      </c>
      <c r="C235" s="95" t="s">
        <v>2104</v>
      </c>
      <c r="D235" s="95" t="s">
        <v>1302</v>
      </c>
      <c r="E235" s="95" t="s">
        <v>1083</v>
      </c>
      <c r="F235" s="95" t="s">
        <v>285</v>
      </c>
      <c r="G235" s="95" t="s">
        <v>286</v>
      </c>
      <c r="H235" s="95" t="s">
        <v>1326</v>
      </c>
      <c r="I235" s="96">
        <v>41640</v>
      </c>
      <c r="J235" s="96">
        <v>43312</v>
      </c>
      <c r="K235" s="95" t="s">
        <v>2105</v>
      </c>
      <c r="L235" s="97">
        <v>2800000</v>
      </c>
      <c r="M235" s="97">
        <v>2800000</v>
      </c>
      <c r="N235" s="97">
        <v>2380000</v>
      </c>
      <c r="O235" s="53"/>
    </row>
    <row r="236" spans="1:15" ht="56.25" x14ac:dyDescent="0.25">
      <c r="A236" s="114">
        <v>233</v>
      </c>
      <c r="B236" s="95" t="s">
        <v>1509</v>
      </c>
      <c r="C236" s="95" t="s">
        <v>1510</v>
      </c>
      <c r="D236" s="95" t="s">
        <v>1511</v>
      </c>
      <c r="E236" s="95" t="s">
        <v>1059</v>
      </c>
      <c r="F236" s="95" t="s">
        <v>76</v>
      </c>
      <c r="G236" s="95" t="s">
        <v>824</v>
      </c>
      <c r="H236" s="95" t="s">
        <v>1540</v>
      </c>
      <c r="I236" s="96">
        <v>41640</v>
      </c>
      <c r="J236" s="96">
        <v>43891</v>
      </c>
      <c r="K236" s="95" t="s">
        <v>1550</v>
      </c>
      <c r="L236" s="97">
        <v>10432419.65</v>
      </c>
      <c r="M236" s="97">
        <v>10432419.65</v>
      </c>
      <c r="N236" s="97">
        <v>8345935.7199999997</v>
      </c>
      <c r="O236" s="53"/>
    </row>
    <row r="237" spans="1:15" ht="104.25" customHeight="1" x14ac:dyDescent="0.25">
      <c r="A237" s="114">
        <v>234</v>
      </c>
      <c r="B237" s="95" t="s">
        <v>1512</v>
      </c>
      <c r="C237" s="95" t="s">
        <v>1513</v>
      </c>
      <c r="D237" s="95" t="s">
        <v>1514</v>
      </c>
      <c r="E237" s="95" t="s">
        <v>1129</v>
      </c>
      <c r="F237" s="95" t="s">
        <v>170</v>
      </c>
      <c r="G237" s="95" t="s">
        <v>987</v>
      </c>
      <c r="H237" s="95" t="s">
        <v>1541</v>
      </c>
      <c r="I237" s="96">
        <v>41640</v>
      </c>
      <c r="J237" s="96">
        <v>43465</v>
      </c>
      <c r="K237" s="95" t="s">
        <v>1543</v>
      </c>
      <c r="L237" s="97">
        <v>14667621.279999999</v>
      </c>
      <c r="M237" s="97">
        <v>12712393.699999999</v>
      </c>
      <c r="N237" s="97">
        <v>10805534.640000001</v>
      </c>
      <c r="O237" s="53"/>
    </row>
    <row r="238" spans="1:15" ht="123.75" x14ac:dyDescent="0.25">
      <c r="A238" s="114">
        <v>235</v>
      </c>
      <c r="B238" s="95" t="s">
        <v>2106</v>
      </c>
      <c r="C238" s="95" t="s">
        <v>2107</v>
      </c>
      <c r="D238" s="95" t="s">
        <v>1366</v>
      </c>
      <c r="E238" s="95" t="s">
        <v>1070</v>
      </c>
      <c r="F238" s="95" t="s">
        <v>174</v>
      </c>
      <c r="G238" s="95" t="s">
        <v>974</v>
      </c>
      <c r="H238" s="95" t="s">
        <v>1367</v>
      </c>
      <c r="I238" s="96">
        <v>41640</v>
      </c>
      <c r="J238" s="96">
        <v>43861</v>
      </c>
      <c r="K238" s="95" t="s">
        <v>2414</v>
      </c>
      <c r="L238" s="97">
        <v>8150516.9299999997</v>
      </c>
      <c r="M238" s="97">
        <v>8150516.9299999997</v>
      </c>
      <c r="N238" s="97">
        <v>6927939.3899999997</v>
      </c>
      <c r="O238" s="53"/>
    </row>
    <row r="239" spans="1:15" ht="117.75" customHeight="1" x14ac:dyDescent="0.25">
      <c r="A239" s="114">
        <v>236</v>
      </c>
      <c r="B239" s="95" t="s">
        <v>2108</v>
      </c>
      <c r="C239" s="95" t="s">
        <v>2109</v>
      </c>
      <c r="D239" s="95" t="s">
        <v>2110</v>
      </c>
      <c r="E239" s="95" t="s">
        <v>1080</v>
      </c>
      <c r="F239" s="95" t="s">
        <v>157</v>
      </c>
      <c r="G239" s="95" t="s">
        <v>2111</v>
      </c>
      <c r="H239" s="95" t="s">
        <v>2112</v>
      </c>
      <c r="I239" s="96">
        <v>41640</v>
      </c>
      <c r="J239" s="96">
        <v>43282</v>
      </c>
      <c r="K239" s="95" t="s">
        <v>2415</v>
      </c>
      <c r="L239" s="97">
        <v>6671500</v>
      </c>
      <c r="M239" s="97">
        <v>5033852.95</v>
      </c>
      <c r="N239" s="97">
        <v>4278775</v>
      </c>
      <c r="O239" s="53"/>
    </row>
    <row r="240" spans="1:15" ht="146.25" x14ac:dyDescent="0.25">
      <c r="A240" s="114">
        <v>237</v>
      </c>
      <c r="B240" s="95" t="s">
        <v>2113</v>
      </c>
      <c r="C240" s="95" t="s">
        <v>2114</v>
      </c>
      <c r="D240" s="95" t="s">
        <v>2110</v>
      </c>
      <c r="E240" s="95" t="s">
        <v>1080</v>
      </c>
      <c r="F240" s="95" t="s">
        <v>157</v>
      </c>
      <c r="G240" s="95" t="s">
        <v>2111</v>
      </c>
      <c r="H240" s="95" t="s">
        <v>2112</v>
      </c>
      <c r="I240" s="96">
        <v>41640</v>
      </c>
      <c r="J240" s="96">
        <v>43281</v>
      </c>
      <c r="K240" s="95" t="s">
        <v>2115</v>
      </c>
      <c r="L240" s="97">
        <v>3540000</v>
      </c>
      <c r="M240" s="97">
        <v>3520000</v>
      </c>
      <c r="N240" s="97">
        <v>2992000</v>
      </c>
      <c r="O240" s="53"/>
    </row>
    <row r="241" spans="1:15" ht="84" customHeight="1" x14ac:dyDescent="0.25">
      <c r="A241" s="114">
        <v>238</v>
      </c>
      <c r="B241" s="95" t="s">
        <v>2116</v>
      </c>
      <c r="C241" s="95" t="s">
        <v>2117</v>
      </c>
      <c r="D241" s="95" t="s">
        <v>1356</v>
      </c>
      <c r="E241" s="95" t="s">
        <v>1062</v>
      </c>
      <c r="F241" s="95" t="s">
        <v>245</v>
      </c>
      <c r="G241" s="95" t="s">
        <v>454</v>
      </c>
      <c r="H241" s="95" t="s">
        <v>1357</v>
      </c>
      <c r="I241" s="96">
        <v>41640</v>
      </c>
      <c r="J241" s="96">
        <v>43496</v>
      </c>
      <c r="K241" s="95" t="s">
        <v>2118</v>
      </c>
      <c r="L241" s="97">
        <v>13385547</v>
      </c>
      <c r="M241" s="97">
        <v>13385547</v>
      </c>
      <c r="N241" s="97">
        <v>11377714.939999999</v>
      </c>
      <c r="O241" s="53"/>
    </row>
    <row r="242" spans="1:15" ht="256.5" customHeight="1" x14ac:dyDescent="0.25">
      <c r="A242" s="114">
        <v>239</v>
      </c>
      <c r="B242" s="95" t="s">
        <v>2119</v>
      </c>
      <c r="C242" s="95" t="s">
        <v>2120</v>
      </c>
      <c r="D242" s="95" t="s">
        <v>2121</v>
      </c>
      <c r="E242" s="95" t="s">
        <v>1062</v>
      </c>
      <c r="F242" s="95" t="s">
        <v>245</v>
      </c>
      <c r="G242" s="95" t="s">
        <v>1003</v>
      </c>
      <c r="H242" s="95" t="s">
        <v>2122</v>
      </c>
      <c r="I242" s="96">
        <v>41640</v>
      </c>
      <c r="J242" s="96">
        <v>43465</v>
      </c>
      <c r="K242" s="95" t="s">
        <v>2416</v>
      </c>
      <c r="L242" s="97">
        <v>13832561.07</v>
      </c>
      <c r="M242" s="97">
        <v>13832561.07</v>
      </c>
      <c r="N242" s="97">
        <v>11757676.91</v>
      </c>
      <c r="O242" s="53"/>
    </row>
    <row r="243" spans="1:15" ht="337.5" x14ac:dyDescent="0.25">
      <c r="A243" s="114">
        <v>240</v>
      </c>
      <c r="B243" s="95" t="s">
        <v>2123</v>
      </c>
      <c r="C243" s="95" t="s">
        <v>2124</v>
      </c>
      <c r="D243" s="95" t="s">
        <v>1500</v>
      </c>
      <c r="E243" s="95" t="s">
        <v>1051</v>
      </c>
      <c r="F243" s="95" t="s">
        <v>348</v>
      </c>
      <c r="G243" s="95" t="s">
        <v>349</v>
      </c>
      <c r="H243" s="95" t="s">
        <v>2068</v>
      </c>
      <c r="I243" s="96">
        <v>41640</v>
      </c>
      <c r="J243" s="96">
        <v>43373</v>
      </c>
      <c r="K243" s="95" t="s">
        <v>2125</v>
      </c>
      <c r="L243" s="97">
        <v>4456882.28</v>
      </c>
      <c r="M243" s="97">
        <v>4401095.28</v>
      </c>
      <c r="N243" s="97">
        <v>3740930.98</v>
      </c>
      <c r="O243" s="53"/>
    </row>
    <row r="244" spans="1:15" ht="123.75" x14ac:dyDescent="0.25">
      <c r="A244" s="114">
        <v>241</v>
      </c>
      <c r="B244" s="95" t="s">
        <v>2126</v>
      </c>
      <c r="C244" s="95" t="s">
        <v>2127</v>
      </c>
      <c r="D244" s="95" t="s">
        <v>1348</v>
      </c>
      <c r="E244" s="95" t="s">
        <v>1070</v>
      </c>
      <c r="F244" s="95" t="s">
        <v>174</v>
      </c>
      <c r="G244" s="95" t="s">
        <v>889</v>
      </c>
      <c r="H244" s="95" t="s">
        <v>1663</v>
      </c>
      <c r="I244" s="96">
        <v>41640</v>
      </c>
      <c r="J244" s="96">
        <v>43555</v>
      </c>
      <c r="K244" s="95" t="s">
        <v>2128</v>
      </c>
      <c r="L244" s="97">
        <v>14477782</v>
      </c>
      <c r="M244" s="97">
        <v>14476552</v>
      </c>
      <c r="N244" s="97">
        <v>12305069.199999999</v>
      </c>
      <c r="O244" s="53"/>
    </row>
    <row r="245" spans="1:15" ht="85.5" customHeight="1" x14ac:dyDescent="0.25">
      <c r="A245" s="114">
        <v>242</v>
      </c>
      <c r="B245" s="95" t="s">
        <v>2129</v>
      </c>
      <c r="C245" s="95" t="s">
        <v>2130</v>
      </c>
      <c r="D245" s="95" t="s">
        <v>1181</v>
      </c>
      <c r="E245" s="95" t="s">
        <v>1043</v>
      </c>
      <c r="F245" s="95" t="s">
        <v>132</v>
      </c>
      <c r="G245" s="95" t="s">
        <v>458</v>
      </c>
      <c r="H245" s="95" t="s">
        <v>1182</v>
      </c>
      <c r="I245" s="96">
        <v>41640</v>
      </c>
      <c r="J245" s="96">
        <v>43646</v>
      </c>
      <c r="K245" s="95" t="s">
        <v>2131</v>
      </c>
      <c r="L245" s="97">
        <v>14440000</v>
      </c>
      <c r="M245" s="97">
        <v>14339591.310000001</v>
      </c>
      <c r="N245" s="97">
        <v>12188652.609999999</v>
      </c>
      <c r="O245" s="53"/>
    </row>
    <row r="246" spans="1:15" ht="121.5" customHeight="1" x14ac:dyDescent="0.25">
      <c r="A246" s="114">
        <v>243</v>
      </c>
      <c r="B246" s="95" t="s">
        <v>1515</v>
      </c>
      <c r="C246" s="95" t="s">
        <v>1516</v>
      </c>
      <c r="D246" s="95" t="s">
        <v>1517</v>
      </c>
      <c r="E246" s="95" t="s">
        <v>1129</v>
      </c>
      <c r="F246" s="95" t="s">
        <v>170</v>
      </c>
      <c r="G246" s="95" t="s">
        <v>524</v>
      </c>
      <c r="H246" s="95" t="s">
        <v>1551</v>
      </c>
      <c r="I246" s="96">
        <v>41640</v>
      </c>
      <c r="J246" s="96">
        <v>43312</v>
      </c>
      <c r="K246" s="95" t="s">
        <v>1544</v>
      </c>
      <c r="L246" s="97">
        <v>15004797</v>
      </c>
      <c r="M246" s="97">
        <v>15000000</v>
      </c>
      <c r="N246" s="97">
        <v>12750000</v>
      </c>
      <c r="O246" s="53"/>
    </row>
    <row r="247" spans="1:15" ht="181.5" customHeight="1" x14ac:dyDescent="0.25">
      <c r="A247" s="114">
        <v>244</v>
      </c>
      <c r="B247" s="95" t="s">
        <v>2132</v>
      </c>
      <c r="C247" s="95" t="s">
        <v>2133</v>
      </c>
      <c r="D247" s="95" t="s">
        <v>1181</v>
      </c>
      <c r="E247" s="95" t="s">
        <v>1043</v>
      </c>
      <c r="F247" s="95" t="s">
        <v>132</v>
      </c>
      <c r="G247" s="95" t="s">
        <v>458</v>
      </c>
      <c r="H247" s="95" t="s">
        <v>1182</v>
      </c>
      <c r="I247" s="96">
        <v>41640</v>
      </c>
      <c r="J247" s="96">
        <v>43921</v>
      </c>
      <c r="K247" s="95" t="s">
        <v>2134</v>
      </c>
      <c r="L247" s="97">
        <v>15000000</v>
      </c>
      <c r="M247" s="97">
        <v>15000000</v>
      </c>
      <c r="N247" s="97">
        <v>12750000</v>
      </c>
      <c r="O247" s="53"/>
    </row>
    <row r="248" spans="1:15" ht="144.75" customHeight="1" x14ac:dyDescent="0.25">
      <c r="A248" s="114">
        <v>245</v>
      </c>
      <c r="B248" s="92" t="s">
        <v>2135</v>
      </c>
      <c r="C248" s="92" t="s">
        <v>2136</v>
      </c>
      <c r="D248" s="92" t="s">
        <v>1314</v>
      </c>
      <c r="E248" s="92" t="s">
        <v>1059</v>
      </c>
      <c r="F248" s="92" t="s">
        <v>76</v>
      </c>
      <c r="G248" s="92" t="s">
        <v>428</v>
      </c>
      <c r="H248" s="92" t="s">
        <v>1330</v>
      </c>
      <c r="I248" s="93">
        <v>41640</v>
      </c>
      <c r="J248" s="93">
        <v>43312</v>
      </c>
      <c r="K248" s="92" t="s">
        <v>2137</v>
      </c>
      <c r="L248" s="94">
        <v>1400350</v>
      </c>
      <c r="M248" s="94">
        <v>1400350</v>
      </c>
      <c r="N248" s="94">
        <v>1120280</v>
      </c>
      <c r="O248" s="53"/>
    </row>
    <row r="249" spans="1:15" ht="225" x14ac:dyDescent="0.25">
      <c r="A249" s="114">
        <v>246</v>
      </c>
      <c r="B249" s="92" t="s">
        <v>2138</v>
      </c>
      <c r="C249" s="92" t="s">
        <v>2139</v>
      </c>
      <c r="D249" s="92" t="s">
        <v>1376</v>
      </c>
      <c r="E249" s="92" t="s">
        <v>1073</v>
      </c>
      <c r="F249" s="92" t="s">
        <v>1033</v>
      </c>
      <c r="G249" s="92" t="s">
        <v>1377</v>
      </c>
      <c r="H249" s="92" t="s">
        <v>1378</v>
      </c>
      <c r="I249" s="93">
        <v>41640</v>
      </c>
      <c r="J249" s="93">
        <v>43343</v>
      </c>
      <c r="K249" s="92" t="s">
        <v>2140</v>
      </c>
      <c r="L249" s="94">
        <v>5549889.96</v>
      </c>
      <c r="M249" s="94">
        <v>5526791.8600000003</v>
      </c>
      <c r="N249" s="94">
        <v>4697773.08</v>
      </c>
      <c r="O249" s="53"/>
    </row>
    <row r="250" spans="1:15" ht="147" customHeight="1" x14ac:dyDescent="0.25">
      <c r="A250" s="114">
        <v>247</v>
      </c>
      <c r="B250" s="92" t="s">
        <v>2141</v>
      </c>
      <c r="C250" s="92" t="s">
        <v>2142</v>
      </c>
      <c r="D250" s="92" t="s">
        <v>1287</v>
      </c>
      <c r="E250" s="92" t="s">
        <v>1045</v>
      </c>
      <c r="F250" s="92" t="s">
        <v>45</v>
      </c>
      <c r="G250" s="92" t="s">
        <v>432</v>
      </c>
      <c r="H250" s="92" t="s">
        <v>1321</v>
      </c>
      <c r="I250" s="93">
        <v>41640</v>
      </c>
      <c r="J250" s="93">
        <v>43646</v>
      </c>
      <c r="K250" s="92" t="s">
        <v>2143</v>
      </c>
      <c r="L250" s="94">
        <v>15222454.050000001</v>
      </c>
      <c r="M250" s="94">
        <v>15000000</v>
      </c>
      <c r="N250" s="94">
        <v>12750000</v>
      </c>
      <c r="O250" s="53"/>
    </row>
    <row r="251" spans="1:15" ht="63.75" customHeight="1" x14ac:dyDescent="0.25">
      <c r="A251" s="114">
        <v>248</v>
      </c>
      <c r="B251" s="92" t="s">
        <v>2144</v>
      </c>
      <c r="C251" s="92" t="s">
        <v>2145</v>
      </c>
      <c r="D251" s="92" t="s">
        <v>104</v>
      </c>
      <c r="E251" s="92" t="s">
        <v>1059</v>
      </c>
      <c r="F251" s="92" t="s">
        <v>76</v>
      </c>
      <c r="G251" s="92" t="s">
        <v>105</v>
      </c>
      <c r="H251" s="92" t="s">
        <v>106</v>
      </c>
      <c r="I251" s="93">
        <v>41640</v>
      </c>
      <c r="J251" s="93">
        <v>43251</v>
      </c>
      <c r="K251" s="92" t="s">
        <v>2146</v>
      </c>
      <c r="L251" s="94">
        <v>8322632.8600000003</v>
      </c>
      <c r="M251" s="94">
        <v>8310132.8600000003</v>
      </c>
      <c r="N251" s="94">
        <v>6648106.2800000003</v>
      </c>
      <c r="O251" s="53"/>
    </row>
    <row r="252" spans="1:15" ht="108" customHeight="1" x14ac:dyDescent="0.25">
      <c r="A252" s="114">
        <v>249</v>
      </c>
      <c r="B252" s="92" t="s">
        <v>1518</v>
      </c>
      <c r="C252" s="92" t="s">
        <v>1385</v>
      </c>
      <c r="D252" s="92" t="s">
        <v>1386</v>
      </c>
      <c r="E252" s="92" t="s">
        <v>1059</v>
      </c>
      <c r="F252" s="92" t="s">
        <v>76</v>
      </c>
      <c r="G252" s="92" t="s">
        <v>105</v>
      </c>
      <c r="H252" s="92" t="s">
        <v>106</v>
      </c>
      <c r="I252" s="93">
        <v>41640</v>
      </c>
      <c r="J252" s="93">
        <v>43190</v>
      </c>
      <c r="K252" s="92" t="s">
        <v>1387</v>
      </c>
      <c r="L252" s="94">
        <v>3728903.77</v>
      </c>
      <c r="M252" s="94">
        <v>3716403.77</v>
      </c>
      <c r="N252" s="94">
        <v>2973123.01</v>
      </c>
      <c r="O252" s="53"/>
    </row>
    <row r="253" spans="1:15" ht="135" x14ac:dyDescent="0.25">
      <c r="A253" s="114">
        <v>250</v>
      </c>
      <c r="B253" s="92" t="s">
        <v>1519</v>
      </c>
      <c r="C253" s="92" t="s">
        <v>1520</v>
      </c>
      <c r="D253" s="92" t="s">
        <v>1521</v>
      </c>
      <c r="E253" s="92" t="s">
        <v>1059</v>
      </c>
      <c r="F253" s="92" t="s">
        <v>76</v>
      </c>
      <c r="G253" s="92" t="s">
        <v>836</v>
      </c>
      <c r="H253" s="92" t="s">
        <v>2147</v>
      </c>
      <c r="I253" s="93">
        <v>41640</v>
      </c>
      <c r="J253" s="93">
        <v>43616</v>
      </c>
      <c r="K253" s="92" t="s">
        <v>2417</v>
      </c>
      <c r="L253" s="94">
        <v>12534703.35</v>
      </c>
      <c r="M253" s="94">
        <v>12533473.35</v>
      </c>
      <c r="N253" s="94">
        <v>10026778.68</v>
      </c>
      <c r="O253" s="53"/>
    </row>
    <row r="254" spans="1:15" ht="123.75" x14ac:dyDescent="0.25">
      <c r="A254" s="114">
        <v>251</v>
      </c>
      <c r="B254" s="92" t="s">
        <v>2148</v>
      </c>
      <c r="C254" s="92" t="s">
        <v>2149</v>
      </c>
      <c r="D254" s="92" t="s">
        <v>2150</v>
      </c>
      <c r="E254" s="92" t="s">
        <v>1089</v>
      </c>
      <c r="F254" s="92" t="s">
        <v>436</v>
      </c>
      <c r="G254" s="92" t="s">
        <v>978</v>
      </c>
      <c r="H254" s="92" t="s">
        <v>2151</v>
      </c>
      <c r="I254" s="93">
        <v>41640</v>
      </c>
      <c r="J254" s="93">
        <v>43434</v>
      </c>
      <c r="K254" s="92" t="s">
        <v>2418</v>
      </c>
      <c r="L254" s="94">
        <v>1077480</v>
      </c>
      <c r="M254" s="94">
        <v>1077480</v>
      </c>
      <c r="N254" s="94">
        <v>915858</v>
      </c>
      <c r="O254" s="53"/>
    </row>
    <row r="255" spans="1:15" ht="87" customHeight="1" x14ac:dyDescent="0.25">
      <c r="A255" s="114">
        <v>252</v>
      </c>
      <c r="B255" s="92" t="s">
        <v>2152</v>
      </c>
      <c r="C255" s="92" t="s">
        <v>2153</v>
      </c>
      <c r="D255" s="92" t="s">
        <v>2150</v>
      </c>
      <c r="E255" s="92" t="s">
        <v>1089</v>
      </c>
      <c r="F255" s="92" t="s">
        <v>436</v>
      </c>
      <c r="G255" s="92" t="s">
        <v>978</v>
      </c>
      <c r="H255" s="92" t="s">
        <v>2151</v>
      </c>
      <c r="I255" s="93">
        <v>41640</v>
      </c>
      <c r="J255" s="93">
        <v>43404</v>
      </c>
      <c r="K255" s="92" t="s">
        <v>2154</v>
      </c>
      <c r="L255" s="94">
        <v>1433600</v>
      </c>
      <c r="M255" s="94">
        <v>1433600</v>
      </c>
      <c r="N255" s="94">
        <v>1218560</v>
      </c>
      <c r="O255" s="53"/>
    </row>
    <row r="256" spans="1:15" ht="90" x14ac:dyDescent="0.25">
      <c r="A256" s="114">
        <v>253</v>
      </c>
      <c r="B256" s="92" t="s">
        <v>2155</v>
      </c>
      <c r="C256" s="92" t="s">
        <v>2156</v>
      </c>
      <c r="D256" s="92" t="s">
        <v>1185</v>
      </c>
      <c r="E256" s="92" t="s">
        <v>1089</v>
      </c>
      <c r="F256" s="92" t="s">
        <v>436</v>
      </c>
      <c r="G256" s="92" t="s">
        <v>437</v>
      </c>
      <c r="H256" s="92" t="s">
        <v>1648</v>
      </c>
      <c r="I256" s="93">
        <v>41640</v>
      </c>
      <c r="J256" s="93">
        <v>43281</v>
      </c>
      <c r="K256" s="92" t="s">
        <v>2157</v>
      </c>
      <c r="L256" s="94">
        <v>1459118</v>
      </c>
      <c r="M256" s="94">
        <v>1459118</v>
      </c>
      <c r="N256" s="94">
        <v>1240250.3</v>
      </c>
      <c r="O256" s="53"/>
    </row>
    <row r="257" spans="1:15" ht="78.75" x14ac:dyDescent="0.25">
      <c r="A257" s="114">
        <v>254</v>
      </c>
      <c r="B257" s="92" t="s">
        <v>1522</v>
      </c>
      <c r="C257" s="92" t="s">
        <v>1523</v>
      </c>
      <c r="D257" s="92" t="s">
        <v>1524</v>
      </c>
      <c r="E257" s="92" t="s">
        <v>1059</v>
      </c>
      <c r="F257" s="92" t="s">
        <v>76</v>
      </c>
      <c r="G257" s="92" t="s">
        <v>1525</v>
      </c>
      <c r="H257" s="92" t="s">
        <v>1542</v>
      </c>
      <c r="I257" s="93">
        <v>41640</v>
      </c>
      <c r="J257" s="93">
        <v>43373</v>
      </c>
      <c r="K257" s="92" t="s">
        <v>1545</v>
      </c>
      <c r="L257" s="94">
        <v>14811207</v>
      </c>
      <c r="M257" s="94">
        <v>14811207</v>
      </c>
      <c r="N257" s="94">
        <v>11848965.6</v>
      </c>
      <c r="O257" s="53"/>
    </row>
    <row r="258" spans="1:15" ht="101.25" x14ac:dyDescent="0.25">
      <c r="A258" s="114">
        <v>255</v>
      </c>
      <c r="B258" s="92" t="s">
        <v>1526</v>
      </c>
      <c r="C258" s="92" t="s">
        <v>1527</v>
      </c>
      <c r="D258" s="92" t="s">
        <v>1528</v>
      </c>
      <c r="E258" s="92" t="s">
        <v>1059</v>
      </c>
      <c r="F258" s="92" t="s">
        <v>76</v>
      </c>
      <c r="G258" s="92" t="s">
        <v>840</v>
      </c>
      <c r="H258" s="92" t="s">
        <v>2158</v>
      </c>
      <c r="I258" s="93">
        <v>41640</v>
      </c>
      <c r="J258" s="93">
        <v>44196</v>
      </c>
      <c r="K258" s="92" t="s">
        <v>1546</v>
      </c>
      <c r="L258" s="94">
        <v>14897850</v>
      </c>
      <c r="M258" s="94">
        <v>14897850</v>
      </c>
      <c r="N258" s="94">
        <v>11918280</v>
      </c>
      <c r="O258" s="53"/>
    </row>
    <row r="259" spans="1:15" ht="133.5" customHeight="1" x14ac:dyDescent="0.25">
      <c r="A259" s="114">
        <v>256</v>
      </c>
      <c r="B259" s="92" t="s">
        <v>2159</v>
      </c>
      <c r="C259" s="92" t="s">
        <v>2160</v>
      </c>
      <c r="D259" s="92" t="s">
        <v>1531</v>
      </c>
      <c r="E259" s="92" t="s">
        <v>1043</v>
      </c>
      <c r="F259" s="92" t="s">
        <v>132</v>
      </c>
      <c r="G259" s="92" t="s">
        <v>830</v>
      </c>
      <c r="H259" s="92" t="s">
        <v>2161</v>
      </c>
      <c r="I259" s="93">
        <v>41640</v>
      </c>
      <c r="J259" s="93">
        <v>43830</v>
      </c>
      <c r="K259" s="92" t="s">
        <v>2162</v>
      </c>
      <c r="L259" s="94">
        <v>14743080.4</v>
      </c>
      <c r="M259" s="94">
        <v>14743080.4</v>
      </c>
      <c r="N259" s="94">
        <v>12531618.33</v>
      </c>
      <c r="O259" s="53"/>
    </row>
    <row r="260" spans="1:15" ht="163.5" customHeight="1" x14ac:dyDescent="0.25">
      <c r="A260" s="114">
        <v>257</v>
      </c>
      <c r="B260" s="92" t="s">
        <v>1529</v>
      </c>
      <c r="C260" s="92" t="s">
        <v>1530</v>
      </c>
      <c r="D260" s="92" t="s">
        <v>1531</v>
      </c>
      <c r="E260" s="92" t="s">
        <v>1043</v>
      </c>
      <c r="F260" s="92" t="s">
        <v>132</v>
      </c>
      <c r="G260" s="92" t="s">
        <v>830</v>
      </c>
      <c r="H260" s="92" t="s">
        <v>2161</v>
      </c>
      <c r="I260" s="93">
        <v>41640</v>
      </c>
      <c r="J260" s="93">
        <v>43830</v>
      </c>
      <c r="K260" s="92" t="s">
        <v>1547</v>
      </c>
      <c r="L260" s="94">
        <v>14420941.34</v>
      </c>
      <c r="M260" s="94">
        <v>14420941.34</v>
      </c>
      <c r="N260" s="94">
        <v>12257800.119999999</v>
      </c>
      <c r="O260" s="53"/>
    </row>
    <row r="261" spans="1:15" ht="123.75" x14ac:dyDescent="0.25">
      <c r="A261" s="114">
        <v>258</v>
      </c>
      <c r="B261" s="92" t="s">
        <v>2163</v>
      </c>
      <c r="C261" s="92" t="s">
        <v>2164</v>
      </c>
      <c r="D261" s="92" t="s">
        <v>2165</v>
      </c>
      <c r="E261" s="92" t="s">
        <v>1070</v>
      </c>
      <c r="F261" s="92" t="s">
        <v>174</v>
      </c>
      <c r="G261" s="92" t="s">
        <v>2166</v>
      </c>
      <c r="H261" s="92" t="s">
        <v>2167</v>
      </c>
      <c r="I261" s="93">
        <v>41640</v>
      </c>
      <c r="J261" s="93">
        <v>43296</v>
      </c>
      <c r="K261" s="92" t="s">
        <v>2168</v>
      </c>
      <c r="L261" s="94">
        <v>5683000</v>
      </c>
      <c r="M261" s="94">
        <v>5683000</v>
      </c>
      <c r="N261" s="94">
        <v>4830550</v>
      </c>
      <c r="O261" s="53"/>
    </row>
    <row r="262" spans="1:15" ht="112.5" x14ac:dyDescent="0.25">
      <c r="A262" s="114">
        <v>259</v>
      </c>
      <c r="B262" s="92" t="s">
        <v>2169</v>
      </c>
      <c r="C262" s="92" t="s">
        <v>2170</v>
      </c>
      <c r="D262" s="92" t="s">
        <v>2171</v>
      </c>
      <c r="E262" s="92" t="s">
        <v>1083</v>
      </c>
      <c r="F262" s="92" t="s">
        <v>285</v>
      </c>
      <c r="G262" s="92" t="s">
        <v>944</v>
      </c>
      <c r="H262" s="92" t="s">
        <v>2172</v>
      </c>
      <c r="I262" s="93">
        <v>41640</v>
      </c>
      <c r="J262" s="93">
        <v>44012</v>
      </c>
      <c r="K262" s="92" t="s">
        <v>2173</v>
      </c>
      <c r="L262" s="94">
        <v>12332037.9</v>
      </c>
      <c r="M262" s="94">
        <v>12332037.9</v>
      </c>
      <c r="N262" s="94">
        <v>10482232.210000001</v>
      </c>
      <c r="O262" s="53"/>
    </row>
    <row r="263" spans="1:15" ht="112.5" x14ac:dyDescent="0.25">
      <c r="A263" s="114">
        <v>260</v>
      </c>
      <c r="B263" s="92" t="s">
        <v>2174</v>
      </c>
      <c r="C263" s="92" t="s">
        <v>2175</v>
      </c>
      <c r="D263" s="92" t="s">
        <v>1693</v>
      </c>
      <c r="E263" s="92" t="s">
        <v>1078</v>
      </c>
      <c r="F263" s="92" t="s">
        <v>361</v>
      </c>
      <c r="G263" s="92" t="s">
        <v>448</v>
      </c>
      <c r="H263" s="92" t="s">
        <v>1359</v>
      </c>
      <c r="I263" s="93">
        <v>41640</v>
      </c>
      <c r="J263" s="93">
        <v>43312</v>
      </c>
      <c r="K263" s="92" t="s">
        <v>2176</v>
      </c>
      <c r="L263" s="94">
        <v>4327654.5</v>
      </c>
      <c r="M263" s="94">
        <v>4315654.5</v>
      </c>
      <c r="N263" s="94">
        <v>3668306.32</v>
      </c>
      <c r="O263" s="53"/>
    </row>
    <row r="264" spans="1:15" ht="112.5" x14ac:dyDescent="0.25">
      <c r="A264" s="114">
        <v>261</v>
      </c>
      <c r="B264" s="92" t="s">
        <v>2177</v>
      </c>
      <c r="C264" s="92" t="s">
        <v>2178</v>
      </c>
      <c r="D264" s="92" t="s">
        <v>2090</v>
      </c>
      <c r="E264" s="92" t="s">
        <v>2091</v>
      </c>
      <c r="F264" s="92" t="s">
        <v>482</v>
      </c>
      <c r="G264" s="92" t="s">
        <v>2092</v>
      </c>
      <c r="H264" s="92" t="s">
        <v>2093</v>
      </c>
      <c r="I264" s="93">
        <v>41640</v>
      </c>
      <c r="J264" s="93">
        <v>43281</v>
      </c>
      <c r="K264" s="92" t="s">
        <v>2179</v>
      </c>
      <c r="L264" s="94">
        <v>4188472.84</v>
      </c>
      <c r="M264" s="94">
        <v>4188472.84</v>
      </c>
      <c r="N264" s="94">
        <v>3560201.91</v>
      </c>
      <c r="O264" s="53"/>
    </row>
    <row r="265" spans="1:15" ht="99.75" customHeight="1" x14ac:dyDescent="0.25">
      <c r="A265" s="114">
        <v>262</v>
      </c>
      <c r="B265" s="92" t="s">
        <v>2180</v>
      </c>
      <c r="C265" s="92" t="s">
        <v>2181</v>
      </c>
      <c r="D265" s="92" t="s">
        <v>2182</v>
      </c>
      <c r="E265" s="92" t="s">
        <v>1080</v>
      </c>
      <c r="F265" s="92" t="s">
        <v>157</v>
      </c>
      <c r="G265" s="92" t="s">
        <v>921</v>
      </c>
      <c r="H265" s="92" t="s">
        <v>2183</v>
      </c>
      <c r="I265" s="93">
        <v>41640</v>
      </c>
      <c r="J265" s="93">
        <v>43220</v>
      </c>
      <c r="K265" s="92" t="s">
        <v>2184</v>
      </c>
      <c r="L265" s="94">
        <v>6523500</v>
      </c>
      <c r="M265" s="94">
        <v>6523500</v>
      </c>
      <c r="N265" s="94">
        <v>5544975</v>
      </c>
      <c r="O265" s="53"/>
    </row>
    <row r="266" spans="1:15" ht="132" customHeight="1" x14ac:dyDescent="0.25">
      <c r="A266" s="114">
        <v>263</v>
      </c>
      <c r="B266" s="92" t="s">
        <v>1532</v>
      </c>
      <c r="C266" s="92" t="s">
        <v>1533</v>
      </c>
      <c r="D266" s="92" t="s">
        <v>1096</v>
      </c>
      <c r="E266" s="92" t="s">
        <v>1043</v>
      </c>
      <c r="F266" s="92" t="s">
        <v>132</v>
      </c>
      <c r="G266" s="92" t="s">
        <v>133</v>
      </c>
      <c r="H266" s="92" t="s">
        <v>1589</v>
      </c>
      <c r="I266" s="93">
        <v>41640</v>
      </c>
      <c r="J266" s="93">
        <v>43524</v>
      </c>
      <c r="K266" s="92" t="s">
        <v>2185</v>
      </c>
      <c r="L266" s="94">
        <v>5225817.01</v>
      </c>
      <c r="M266" s="94">
        <v>5142549.01</v>
      </c>
      <c r="N266" s="94">
        <v>4371166.6500000004</v>
      </c>
      <c r="O266" s="53"/>
    </row>
    <row r="267" spans="1:15" ht="101.25" x14ac:dyDescent="0.25">
      <c r="A267" s="114">
        <v>264</v>
      </c>
      <c r="B267" s="92" t="s">
        <v>2186</v>
      </c>
      <c r="C267" s="92" t="s">
        <v>2187</v>
      </c>
      <c r="D267" s="92" t="s">
        <v>2188</v>
      </c>
      <c r="E267" s="92" t="s">
        <v>1059</v>
      </c>
      <c r="F267" s="92" t="s">
        <v>76</v>
      </c>
      <c r="G267" s="92" t="s">
        <v>2189</v>
      </c>
      <c r="H267" s="92" t="s">
        <v>2190</v>
      </c>
      <c r="I267" s="93">
        <v>41640</v>
      </c>
      <c r="J267" s="93">
        <v>43646</v>
      </c>
      <c r="K267" s="92" t="s">
        <v>2191</v>
      </c>
      <c r="L267" s="94">
        <v>7503634.5999999996</v>
      </c>
      <c r="M267" s="94">
        <v>7492541.9900000002</v>
      </c>
      <c r="N267" s="94">
        <v>5994033.5899999999</v>
      </c>
      <c r="O267" s="53"/>
    </row>
    <row r="268" spans="1:15" ht="126" customHeight="1" x14ac:dyDescent="0.25">
      <c r="A268" s="114">
        <v>265</v>
      </c>
      <c r="B268" s="92" t="s">
        <v>1534</v>
      </c>
      <c r="C268" s="92" t="s">
        <v>1535</v>
      </c>
      <c r="D268" s="92" t="s">
        <v>1536</v>
      </c>
      <c r="E268" s="92" t="s">
        <v>1073</v>
      </c>
      <c r="F268" s="92" t="s">
        <v>819</v>
      </c>
      <c r="G268" s="92" t="s">
        <v>820</v>
      </c>
      <c r="H268" s="92" t="s">
        <v>2192</v>
      </c>
      <c r="I268" s="93">
        <v>41640</v>
      </c>
      <c r="J268" s="93">
        <v>43646</v>
      </c>
      <c r="K268" s="92" t="s">
        <v>1548</v>
      </c>
      <c r="L268" s="94">
        <v>7747150</v>
      </c>
      <c r="M268" s="94">
        <v>6908483.3300000001</v>
      </c>
      <c r="N268" s="94">
        <v>5872210.8300000001</v>
      </c>
      <c r="O268" s="53"/>
    </row>
    <row r="269" spans="1:15" ht="117" customHeight="1" x14ac:dyDescent="0.25">
      <c r="A269" s="114">
        <v>266</v>
      </c>
      <c r="B269" s="92" t="s">
        <v>2193</v>
      </c>
      <c r="C269" s="92" t="s">
        <v>2194</v>
      </c>
      <c r="D269" s="92" t="s">
        <v>2195</v>
      </c>
      <c r="E269" s="92" t="s">
        <v>1078</v>
      </c>
      <c r="F269" s="92" t="s">
        <v>361</v>
      </c>
      <c r="G269" s="92" t="s">
        <v>2196</v>
      </c>
      <c r="H269" s="92" t="s">
        <v>2197</v>
      </c>
      <c r="I269" s="93">
        <v>41640</v>
      </c>
      <c r="J269" s="93">
        <v>43373</v>
      </c>
      <c r="K269" s="92" t="s">
        <v>2198</v>
      </c>
      <c r="L269" s="94">
        <v>5506154.21</v>
      </c>
      <c r="M269" s="94">
        <v>4719766.84</v>
      </c>
      <c r="N269" s="94">
        <v>4011801.81</v>
      </c>
      <c r="O269" s="53"/>
    </row>
    <row r="270" spans="1:15" ht="123.75" x14ac:dyDescent="0.25">
      <c r="A270" s="114">
        <v>267</v>
      </c>
      <c r="B270" s="92" t="s">
        <v>2199</v>
      </c>
      <c r="C270" s="92" t="s">
        <v>2200</v>
      </c>
      <c r="D270" s="92" t="s">
        <v>2201</v>
      </c>
      <c r="E270" s="92" t="s">
        <v>1059</v>
      </c>
      <c r="F270" s="92" t="s">
        <v>76</v>
      </c>
      <c r="G270" s="92" t="s">
        <v>2202</v>
      </c>
      <c r="H270" s="92" t="s">
        <v>2203</v>
      </c>
      <c r="I270" s="93">
        <v>41640</v>
      </c>
      <c r="J270" s="93">
        <v>43555</v>
      </c>
      <c r="K270" s="92" t="s">
        <v>2204</v>
      </c>
      <c r="L270" s="94">
        <v>8968785.2699999996</v>
      </c>
      <c r="M270" s="94">
        <v>8608345.2699999996</v>
      </c>
      <c r="N270" s="94">
        <v>6886676.21</v>
      </c>
      <c r="O270" s="53"/>
    </row>
    <row r="271" spans="1:15" ht="120" customHeight="1" x14ac:dyDescent="0.25">
      <c r="A271" s="114">
        <v>268</v>
      </c>
      <c r="B271" s="92" t="s">
        <v>2205</v>
      </c>
      <c r="C271" s="92" t="s">
        <v>2206</v>
      </c>
      <c r="D271" s="92" t="s">
        <v>2207</v>
      </c>
      <c r="E271" s="92" t="s">
        <v>1062</v>
      </c>
      <c r="F271" s="92" t="s">
        <v>1877</v>
      </c>
      <c r="G271" s="92" t="s">
        <v>1878</v>
      </c>
      <c r="H271" s="92" t="s">
        <v>2208</v>
      </c>
      <c r="I271" s="93">
        <v>41640</v>
      </c>
      <c r="J271" s="93">
        <v>43738</v>
      </c>
      <c r="K271" s="92" t="s">
        <v>2209</v>
      </c>
      <c r="L271" s="94">
        <v>7403724.8399999999</v>
      </c>
      <c r="M271" s="94">
        <v>4471733.8</v>
      </c>
      <c r="N271" s="94">
        <v>3800973.73</v>
      </c>
      <c r="O271" s="53"/>
    </row>
    <row r="272" spans="1:15" ht="114.75" customHeight="1" x14ac:dyDescent="0.25">
      <c r="A272" s="114">
        <v>269</v>
      </c>
      <c r="B272" s="92" t="s">
        <v>2210</v>
      </c>
      <c r="C272" s="92" t="s">
        <v>2211</v>
      </c>
      <c r="D272" s="92" t="s">
        <v>1500</v>
      </c>
      <c r="E272" s="92" t="s">
        <v>1051</v>
      </c>
      <c r="F272" s="92" t="s">
        <v>348</v>
      </c>
      <c r="G272" s="92" t="s">
        <v>349</v>
      </c>
      <c r="H272" s="92" t="s">
        <v>2068</v>
      </c>
      <c r="I272" s="93">
        <v>41640</v>
      </c>
      <c r="J272" s="93">
        <v>43343</v>
      </c>
      <c r="K272" s="92" t="s">
        <v>2419</v>
      </c>
      <c r="L272" s="94">
        <v>8469845.2799999993</v>
      </c>
      <c r="M272" s="94">
        <v>8469395.2799999993</v>
      </c>
      <c r="N272" s="94">
        <v>7198985.9800000004</v>
      </c>
      <c r="O272" s="53"/>
    </row>
    <row r="273" spans="1:15" ht="135" x14ac:dyDescent="0.25">
      <c r="A273" s="114">
        <v>270</v>
      </c>
      <c r="B273" s="92" t="s">
        <v>2212</v>
      </c>
      <c r="C273" s="92" t="s">
        <v>2213</v>
      </c>
      <c r="D273" s="92" t="s">
        <v>2214</v>
      </c>
      <c r="E273" s="92" t="s">
        <v>1059</v>
      </c>
      <c r="F273" s="92" t="s">
        <v>76</v>
      </c>
      <c r="G273" s="92" t="s">
        <v>999</v>
      </c>
      <c r="H273" s="92" t="s">
        <v>2215</v>
      </c>
      <c r="I273" s="93">
        <v>41640</v>
      </c>
      <c r="J273" s="93">
        <v>43555</v>
      </c>
      <c r="K273" s="92" t="s">
        <v>2216</v>
      </c>
      <c r="L273" s="94">
        <v>14953862.57</v>
      </c>
      <c r="M273" s="94">
        <v>14951033.57</v>
      </c>
      <c r="N273" s="94">
        <v>11960826.85</v>
      </c>
      <c r="O273" s="53"/>
    </row>
    <row r="274" spans="1:15" ht="145.5" customHeight="1" x14ac:dyDescent="0.25">
      <c r="A274" s="114">
        <v>271</v>
      </c>
      <c r="B274" s="92" t="s">
        <v>2217</v>
      </c>
      <c r="C274" s="92" t="s">
        <v>2218</v>
      </c>
      <c r="D274" s="92" t="s">
        <v>1697</v>
      </c>
      <c r="E274" s="92" t="s">
        <v>1043</v>
      </c>
      <c r="F274" s="92" t="s">
        <v>132</v>
      </c>
      <c r="G274" s="92" t="s">
        <v>931</v>
      </c>
      <c r="H274" s="92" t="s">
        <v>1698</v>
      </c>
      <c r="I274" s="93">
        <v>41640</v>
      </c>
      <c r="J274" s="93">
        <v>43555</v>
      </c>
      <c r="K274" s="92" t="s">
        <v>2219</v>
      </c>
      <c r="L274" s="94">
        <v>20029710.620000001</v>
      </c>
      <c r="M274" s="94">
        <v>20029710.620000001</v>
      </c>
      <c r="N274" s="94">
        <v>17025254.02</v>
      </c>
      <c r="O274" s="53"/>
    </row>
    <row r="275" spans="1:15" ht="112.5" x14ac:dyDescent="0.25">
      <c r="A275" s="114">
        <v>272</v>
      </c>
      <c r="B275" s="92" t="s">
        <v>2220</v>
      </c>
      <c r="C275" s="92" t="s">
        <v>2221</v>
      </c>
      <c r="D275" s="92" t="s">
        <v>2222</v>
      </c>
      <c r="E275" s="92" t="s">
        <v>1045</v>
      </c>
      <c r="F275" s="92" t="s">
        <v>45</v>
      </c>
      <c r="G275" s="92" t="s">
        <v>2223</v>
      </c>
      <c r="H275" s="92" t="s">
        <v>2224</v>
      </c>
      <c r="I275" s="93">
        <v>42804</v>
      </c>
      <c r="J275" s="93">
        <v>43343</v>
      </c>
      <c r="K275" s="92" t="s">
        <v>2225</v>
      </c>
      <c r="L275" s="94">
        <v>1155483.6100000001</v>
      </c>
      <c r="M275" s="94">
        <v>1155483.6100000001</v>
      </c>
      <c r="N275" s="94">
        <v>982161.06</v>
      </c>
      <c r="O275" s="53"/>
    </row>
    <row r="276" spans="1:15" ht="105.75" customHeight="1" x14ac:dyDescent="0.25">
      <c r="A276" s="114">
        <v>273</v>
      </c>
      <c r="B276" s="92" t="s">
        <v>2226</v>
      </c>
      <c r="C276" s="92" t="s">
        <v>2227</v>
      </c>
      <c r="D276" s="92" t="s">
        <v>1356</v>
      </c>
      <c r="E276" s="92" t="s">
        <v>1062</v>
      </c>
      <c r="F276" s="92" t="s">
        <v>245</v>
      </c>
      <c r="G276" s="92" t="s">
        <v>454</v>
      </c>
      <c r="H276" s="92" t="s">
        <v>1357</v>
      </c>
      <c r="I276" s="93">
        <v>41640</v>
      </c>
      <c r="J276" s="93">
        <v>43312</v>
      </c>
      <c r="K276" s="92" t="s">
        <v>2228</v>
      </c>
      <c r="L276" s="94">
        <v>2895504.97</v>
      </c>
      <c r="M276" s="94">
        <v>2788054.97</v>
      </c>
      <c r="N276" s="94">
        <v>2369846.7200000002</v>
      </c>
      <c r="O276" s="53"/>
    </row>
    <row r="277" spans="1:15" ht="101.25" x14ac:dyDescent="0.25">
      <c r="A277" s="114">
        <v>274</v>
      </c>
      <c r="B277" s="92" t="s">
        <v>2229</v>
      </c>
      <c r="C277" s="92" t="s">
        <v>2230</v>
      </c>
      <c r="D277" s="92" t="s">
        <v>1726</v>
      </c>
      <c r="E277" s="92" t="s">
        <v>1045</v>
      </c>
      <c r="F277" s="92" t="s">
        <v>45</v>
      </c>
      <c r="G277" s="92" t="s">
        <v>780</v>
      </c>
      <c r="H277" s="92" t="s">
        <v>2231</v>
      </c>
      <c r="I277" s="93">
        <v>41640</v>
      </c>
      <c r="J277" s="93">
        <v>43434</v>
      </c>
      <c r="K277" s="92" t="s">
        <v>2420</v>
      </c>
      <c r="L277" s="94">
        <v>3370585.54</v>
      </c>
      <c r="M277" s="94">
        <v>3366034.54</v>
      </c>
      <c r="N277" s="94">
        <v>2861129.35</v>
      </c>
      <c r="O277" s="53"/>
    </row>
    <row r="278" spans="1:15" ht="123.75" x14ac:dyDescent="0.25">
      <c r="A278" s="114">
        <v>275</v>
      </c>
      <c r="B278" s="92" t="s">
        <v>2232</v>
      </c>
      <c r="C278" s="92" t="s">
        <v>2233</v>
      </c>
      <c r="D278" s="92" t="s">
        <v>2234</v>
      </c>
      <c r="E278" s="92" t="s">
        <v>2091</v>
      </c>
      <c r="F278" s="92" t="s">
        <v>482</v>
      </c>
      <c r="G278" s="92" t="s">
        <v>2235</v>
      </c>
      <c r="H278" s="92" t="s">
        <v>2236</v>
      </c>
      <c r="I278" s="93">
        <v>41640</v>
      </c>
      <c r="J278" s="93">
        <v>43434</v>
      </c>
      <c r="K278" s="92" t="s">
        <v>2237</v>
      </c>
      <c r="L278" s="94">
        <v>38222381.469999999</v>
      </c>
      <c r="M278" s="94">
        <v>21588648.219999999</v>
      </c>
      <c r="N278" s="94">
        <v>18350350.98</v>
      </c>
      <c r="O278" s="53"/>
    </row>
    <row r="279" spans="1:15" ht="191.25" x14ac:dyDescent="0.25">
      <c r="A279" s="114">
        <v>276</v>
      </c>
      <c r="B279" s="92" t="s">
        <v>2238</v>
      </c>
      <c r="C279" s="92" t="s">
        <v>2239</v>
      </c>
      <c r="D279" s="92" t="s">
        <v>1285</v>
      </c>
      <c r="E279" s="92" t="s">
        <v>1073</v>
      </c>
      <c r="F279" s="92" t="s">
        <v>1033</v>
      </c>
      <c r="G279" s="92" t="s">
        <v>1034</v>
      </c>
      <c r="H279" s="92" t="s">
        <v>2240</v>
      </c>
      <c r="I279" s="93">
        <v>41640</v>
      </c>
      <c r="J279" s="93">
        <v>43646</v>
      </c>
      <c r="K279" s="92" t="s">
        <v>2241</v>
      </c>
      <c r="L279" s="94">
        <v>30000000</v>
      </c>
      <c r="M279" s="94">
        <v>30000000</v>
      </c>
      <c r="N279" s="94">
        <v>25500000</v>
      </c>
      <c r="O279" s="53"/>
    </row>
    <row r="280" spans="1:15" ht="123.75" x14ac:dyDescent="0.25">
      <c r="A280" s="114">
        <v>277</v>
      </c>
      <c r="B280" s="92" t="s">
        <v>2242</v>
      </c>
      <c r="C280" s="92" t="s">
        <v>2243</v>
      </c>
      <c r="D280" s="92" t="s">
        <v>2244</v>
      </c>
      <c r="E280" s="92" t="s">
        <v>1070</v>
      </c>
      <c r="F280" s="92" t="s">
        <v>174</v>
      </c>
      <c r="G280" s="92" t="s">
        <v>974</v>
      </c>
      <c r="H280" s="92" t="s">
        <v>1367</v>
      </c>
      <c r="I280" s="93">
        <v>41640</v>
      </c>
      <c r="J280" s="93">
        <v>43830</v>
      </c>
      <c r="K280" s="92" t="s">
        <v>2245</v>
      </c>
      <c r="L280" s="94">
        <v>29999007.510000002</v>
      </c>
      <c r="M280" s="94">
        <v>29472215.73</v>
      </c>
      <c r="N280" s="94">
        <v>25051383.370000001</v>
      </c>
      <c r="O280" s="53"/>
    </row>
    <row r="281" spans="1:15" ht="146.25" x14ac:dyDescent="0.25">
      <c r="A281" s="114">
        <v>278</v>
      </c>
      <c r="B281" s="92" t="s">
        <v>2246</v>
      </c>
      <c r="C281" s="92" t="s">
        <v>2247</v>
      </c>
      <c r="D281" s="92" t="s">
        <v>2248</v>
      </c>
      <c r="E281" s="92" t="s">
        <v>1080</v>
      </c>
      <c r="F281" s="92" t="s">
        <v>157</v>
      </c>
      <c r="G281" s="92" t="s">
        <v>925</v>
      </c>
      <c r="H281" s="92" t="s">
        <v>2249</v>
      </c>
      <c r="I281" s="93">
        <v>41640</v>
      </c>
      <c r="J281" s="93">
        <v>43616</v>
      </c>
      <c r="K281" s="92" t="s">
        <v>2250</v>
      </c>
      <c r="L281" s="94">
        <v>12879566.949999999</v>
      </c>
      <c r="M281" s="94">
        <v>11661653.779999999</v>
      </c>
      <c r="N281" s="94">
        <v>9912405.7100000009</v>
      </c>
      <c r="O281" s="53"/>
    </row>
    <row r="282" spans="1:15" ht="85.5" customHeight="1" x14ac:dyDescent="0.25">
      <c r="A282" s="114">
        <v>279</v>
      </c>
      <c r="B282" s="92" t="s">
        <v>2251</v>
      </c>
      <c r="C282" s="92" t="s">
        <v>2252</v>
      </c>
      <c r="D282" s="92" t="s">
        <v>2253</v>
      </c>
      <c r="E282" s="92" t="s">
        <v>1078</v>
      </c>
      <c r="F282" s="92" t="s">
        <v>361</v>
      </c>
      <c r="G282" s="92" t="s">
        <v>362</v>
      </c>
      <c r="H282" s="92" t="s">
        <v>2254</v>
      </c>
      <c r="I282" s="93">
        <v>41640</v>
      </c>
      <c r="J282" s="93">
        <v>43373</v>
      </c>
      <c r="K282" s="92" t="s">
        <v>2421</v>
      </c>
      <c r="L282" s="94">
        <v>8480158.5399999991</v>
      </c>
      <c r="M282" s="94">
        <v>7526491.54</v>
      </c>
      <c r="N282" s="94">
        <v>6397517.7999999998</v>
      </c>
      <c r="O282" s="53"/>
    </row>
    <row r="283" spans="1:15" ht="86.25" customHeight="1" x14ac:dyDescent="0.25">
      <c r="A283" s="114">
        <v>280</v>
      </c>
      <c r="B283" s="92" t="s">
        <v>2255</v>
      </c>
      <c r="C283" s="92" t="s">
        <v>2256</v>
      </c>
      <c r="D283" s="92" t="s">
        <v>1185</v>
      </c>
      <c r="E283" s="92" t="s">
        <v>1089</v>
      </c>
      <c r="F283" s="92" t="s">
        <v>436</v>
      </c>
      <c r="G283" s="92" t="s">
        <v>437</v>
      </c>
      <c r="H283" s="92" t="s">
        <v>1648</v>
      </c>
      <c r="I283" s="93">
        <v>41640</v>
      </c>
      <c r="J283" s="93">
        <v>43373</v>
      </c>
      <c r="K283" s="92" t="s">
        <v>2257</v>
      </c>
      <c r="L283" s="94">
        <v>4881188.55</v>
      </c>
      <c r="M283" s="94">
        <v>4871348.55</v>
      </c>
      <c r="N283" s="94">
        <v>4140646.26</v>
      </c>
      <c r="O283" s="53"/>
    </row>
    <row r="284" spans="1:15" ht="98.25" customHeight="1" x14ac:dyDescent="0.25">
      <c r="A284" s="114">
        <v>281</v>
      </c>
      <c r="B284" s="92" t="s">
        <v>2258</v>
      </c>
      <c r="C284" s="92" t="s">
        <v>2259</v>
      </c>
      <c r="D284" s="92" t="s">
        <v>2260</v>
      </c>
      <c r="E284" s="92" t="s">
        <v>2091</v>
      </c>
      <c r="F284" s="92" t="s">
        <v>938</v>
      </c>
      <c r="G284" s="92" t="s">
        <v>939</v>
      </c>
      <c r="H284" s="92" t="s">
        <v>2261</v>
      </c>
      <c r="I284" s="93">
        <v>41640</v>
      </c>
      <c r="J284" s="93">
        <v>43830</v>
      </c>
      <c r="K284" s="92" t="s">
        <v>2262</v>
      </c>
      <c r="L284" s="94">
        <v>8797465.2300000004</v>
      </c>
      <c r="M284" s="94">
        <v>8747797.8800000008</v>
      </c>
      <c r="N284" s="94">
        <v>7435628.1900000004</v>
      </c>
    </row>
    <row r="285" spans="1:15" ht="109.5" customHeight="1" x14ac:dyDescent="0.25">
      <c r="A285" s="114">
        <v>282</v>
      </c>
      <c r="B285" s="95" t="s">
        <v>2263</v>
      </c>
      <c r="C285" s="95" t="s">
        <v>2264</v>
      </c>
      <c r="D285" s="95" t="s">
        <v>2100</v>
      </c>
      <c r="E285" s="95" t="s">
        <v>1073</v>
      </c>
      <c r="F285" s="95" t="s">
        <v>819</v>
      </c>
      <c r="G285" s="95" t="s">
        <v>820</v>
      </c>
      <c r="H285" s="95" t="s">
        <v>2101</v>
      </c>
      <c r="I285" s="96">
        <v>41640</v>
      </c>
      <c r="J285" s="96">
        <v>43738</v>
      </c>
      <c r="K285" s="95" t="s">
        <v>2422</v>
      </c>
      <c r="L285" s="97">
        <v>11175540</v>
      </c>
      <c r="M285" s="97">
        <v>11175540</v>
      </c>
      <c r="N285" s="97">
        <v>9499209</v>
      </c>
    </row>
    <row r="286" spans="1:15" ht="120" customHeight="1" x14ac:dyDescent="0.25">
      <c r="A286" s="114">
        <v>283</v>
      </c>
      <c r="B286" s="95" t="s">
        <v>2265</v>
      </c>
      <c r="C286" s="95" t="s">
        <v>2266</v>
      </c>
      <c r="D286" s="95" t="s">
        <v>2267</v>
      </c>
      <c r="E286" s="95" t="s">
        <v>1127</v>
      </c>
      <c r="F286" s="95" t="s">
        <v>441</v>
      </c>
      <c r="G286" s="95" t="s">
        <v>2268</v>
      </c>
      <c r="H286" s="95" t="s">
        <v>2269</v>
      </c>
      <c r="I286" s="96">
        <v>41640</v>
      </c>
      <c r="J286" s="96">
        <v>43555</v>
      </c>
      <c r="K286" s="95" t="s">
        <v>2661</v>
      </c>
      <c r="L286" s="97">
        <v>13948004.65</v>
      </c>
      <c r="M286" s="97">
        <v>13948004.65</v>
      </c>
      <c r="N286" s="97">
        <v>11855803.949999999</v>
      </c>
    </row>
    <row r="287" spans="1:15" ht="87.75" customHeight="1" x14ac:dyDescent="0.25">
      <c r="A287" s="114">
        <v>284</v>
      </c>
      <c r="B287" s="95" t="s">
        <v>2270</v>
      </c>
      <c r="C287" s="95" t="s">
        <v>2271</v>
      </c>
      <c r="D287" s="95" t="s">
        <v>1531</v>
      </c>
      <c r="E287" s="95" t="s">
        <v>1043</v>
      </c>
      <c r="F287" s="95" t="s">
        <v>132</v>
      </c>
      <c r="G287" s="95" t="s">
        <v>830</v>
      </c>
      <c r="H287" s="95" t="s">
        <v>2161</v>
      </c>
      <c r="I287" s="96">
        <v>41640</v>
      </c>
      <c r="J287" s="96">
        <v>43830</v>
      </c>
      <c r="K287" s="95" t="s">
        <v>2423</v>
      </c>
      <c r="L287" s="97">
        <v>25368706.629999999</v>
      </c>
      <c r="M287" s="97">
        <v>25368706.629999999</v>
      </c>
      <c r="N287" s="97">
        <v>21563400.629999999</v>
      </c>
    </row>
    <row r="288" spans="1:15" ht="138.75" customHeight="1" x14ac:dyDescent="0.25">
      <c r="A288" s="114">
        <v>285</v>
      </c>
      <c r="B288" s="95" t="s">
        <v>2272</v>
      </c>
      <c r="C288" s="95" t="s">
        <v>2273</v>
      </c>
      <c r="D288" s="95" t="s">
        <v>1511</v>
      </c>
      <c r="E288" s="95" t="s">
        <v>1059</v>
      </c>
      <c r="F288" s="95" t="s">
        <v>76</v>
      </c>
      <c r="G288" s="95" t="s">
        <v>824</v>
      </c>
      <c r="H288" s="95" t="s">
        <v>1540</v>
      </c>
      <c r="I288" s="96">
        <v>41640</v>
      </c>
      <c r="J288" s="96">
        <v>43708</v>
      </c>
      <c r="K288" s="95" t="s">
        <v>2274</v>
      </c>
      <c r="L288" s="97">
        <v>29866906.379999999</v>
      </c>
      <c r="M288" s="97">
        <v>24680172.579999998</v>
      </c>
      <c r="N288" s="97">
        <v>19744138.059999999</v>
      </c>
    </row>
    <row r="289" spans="1:14" ht="163.5" customHeight="1" x14ac:dyDescent="0.25">
      <c r="A289" s="114">
        <v>286</v>
      </c>
      <c r="B289" s="95" t="s">
        <v>2275</v>
      </c>
      <c r="C289" s="95" t="s">
        <v>2276</v>
      </c>
      <c r="D289" s="95" t="s">
        <v>2277</v>
      </c>
      <c r="E289" s="95" t="s">
        <v>1080</v>
      </c>
      <c r="F289" s="95" t="s">
        <v>157</v>
      </c>
      <c r="G289" s="95" t="s">
        <v>2278</v>
      </c>
      <c r="H289" s="95" t="s">
        <v>2279</v>
      </c>
      <c r="I289" s="96">
        <v>41640</v>
      </c>
      <c r="J289" s="96">
        <v>43373</v>
      </c>
      <c r="K289" s="95" t="s">
        <v>2280</v>
      </c>
      <c r="L289" s="97">
        <v>12636607.470000001</v>
      </c>
      <c r="M289" s="97">
        <v>12636607.470000001</v>
      </c>
      <c r="N289" s="97">
        <v>10741116.34</v>
      </c>
    </row>
    <row r="290" spans="1:14" ht="168.75" x14ac:dyDescent="0.25">
      <c r="A290" s="114">
        <v>287</v>
      </c>
      <c r="B290" s="95" t="s">
        <v>2281</v>
      </c>
      <c r="C290" s="95" t="s">
        <v>2282</v>
      </c>
      <c r="D290" s="95" t="s">
        <v>2283</v>
      </c>
      <c r="E290" s="95" t="s">
        <v>1059</v>
      </c>
      <c r="F290" s="95" t="s">
        <v>76</v>
      </c>
      <c r="G290" s="95" t="s">
        <v>1525</v>
      </c>
      <c r="H290" s="95" t="s">
        <v>1542</v>
      </c>
      <c r="I290" s="96">
        <v>41640</v>
      </c>
      <c r="J290" s="96">
        <v>43373</v>
      </c>
      <c r="K290" s="95" t="s">
        <v>2284</v>
      </c>
      <c r="L290" s="97">
        <v>6916469.3600000003</v>
      </c>
      <c r="M290" s="97">
        <v>6910319.3600000003</v>
      </c>
      <c r="N290" s="97">
        <v>5528255.4800000004</v>
      </c>
    </row>
    <row r="291" spans="1:14" ht="163.5" customHeight="1" x14ac:dyDescent="0.25">
      <c r="A291" s="114">
        <v>288</v>
      </c>
      <c r="B291" s="95" t="s">
        <v>2285</v>
      </c>
      <c r="C291" s="95" t="s">
        <v>2286</v>
      </c>
      <c r="D291" s="95" t="s">
        <v>1289</v>
      </c>
      <c r="E291" s="95" t="s">
        <v>1089</v>
      </c>
      <c r="F291" s="95" t="s">
        <v>436</v>
      </c>
      <c r="G291" s="95" t="s">
        <v>995</v>
      </c>
      <c r="H291" s="95" t="s">
        <v>1322</v>
      </c>
      <c r="I291" s="96">
        <v>41640</v>
      </c>
      <c r="J291" s="96">
        <v>43555</v>
      </c>
      <c r="K291" s="95" t="s">
        <v>2287</v>
      </c>
      <c r="L291" s="97">
        <v>11783870.939999999</v>
      </c>
      <c r="M291" s="97">
        <v>11783870.939999999</v>
      </c>
      <c r="N291" s="97">
        <v>10016290.289999999</v>
      </c>
    </row>
    <row r="292" spans="1:14" ht="336" customHeight="1" x14ac:dyDescent="0.25">
      <c r="A292" s="114">
        <v>289</v>
      </c>
      <c r="B292" s="95" t="s">
        <v>2288</v>
      </c>
      <c r="C292" s="95" t="s">
        <v>2289</v>
      </c>
      <c r="D292" s="95" t="s">
        <v>2290</v>
      </c>
      <c r="E292" s="95" t="s">
        <v>1043</v>
      </c>
      <c r="F292" s="95" t="s">
        <v>132</v>
      </c>
      <c r="G292" s="95" t="s">
        <v>2291</v>
      </c>
      <c r="H292" s="95" t="s">
        <v>2292</v>
      </c>
      <c r="I292" s="96">
        <v>41640</v>
      </c>
      <c r="J292" s="96">
        <v>43555</v>
      </c>
      <c r="K292" s="95" t="s">
        <v>2293</v>
      </c>
      <c r="L292" s="97">
        <v>5316259.87</v>
      </c>
      <c r="M292" s="97">
        <v>5316259.87</v>
      </c>
      <c r="N292" s="97">
        <v>4503005.01</v>
      </c>
    </row>
    <row r="293" spans="1:14" ht="124.5" customHeight="1" x14ac:dyDescent="0.25">
      <c r="A293" s="114">
        <v>290</v>
      </c>
      <c r="B293" s="95" t="s">
        <v>2294</v>
      </c>
      <c r="C293" s="95" t="s">
        <v>2295</v>
      </c>
      <c r="D293" s="95" t="s">
        <v>1047</v>
      </c>
      <c r="E293" s="95" t="s">
        <v>1045</v>
      </c>
      <c r="F293" s="95" t="s">
        <v>45</v>
      </c>
      <c r="G293" s="95" t="s">
        <v>46</v>
      </c>
      <c r="H293" s="95" t="s">
        <v>47</v>
      </c>
      <c r="I293" s="96">
        <v>41640</v>
      </c>
      <c r="J293" s="96">
        <v>44043</v>
      </c>
      <c r="K293" s="95" t="s">
        <v>2296</v>
      </c>
      <c r="L293" s="97">
        <v>12813602.109999999</v>
      </c>
      <c r="M293" s="97">
        <v>12803602.109999999</v>
      </c>
      <c r="N293" s="97">
        <v>10883061.789999999</v>
      </c>
    </row>
    <row r="294" spans="1:14" ht="135" x14ac:dyDescent="0.25">
      <c r="A294" s="114">
        <v>291</v>
      </c>
      <c r="B294" s="95" t="s">
        <v>2297</v>
      </c>
      <c r="C294" s="95" t="s">
        <v>2298</v>
      </c>
      <c r="D294" s="95" t="s">
        <v>2027</v>
      </c>
      <c r="E294" s="95" t="s">
        <v>1062</v>
      </c>
      <c r="F294" s="95" t="s">
        <v>245</v>
      </c>
      <c r="G294" s="95" t="s">
        <v>2028</v>
      </c>
      <c r="H294" s="95" t="s">
        <v>2029</v>
      </c>
      <c r="I294" s="96">
        <v>41640</v>
      </c>
      <c r="J294" s="96">
        <v>43496</v>
      </c>
      <c r="K294" s="95" t="s">
        <v>2299</v>
      </c>
      <c r="L294" s="97">
        <v>28872801.120000001</v>
      </c>
      <c r="M294" s="97">
        <v>28872801.120000001</v>
      </c>
      <c r="N294" s="97">
        <v>24541880.949999999</v>
      </c>
    </row>
    <row r="295" spans="1:14" ht="101.25" x14ac:dyDescent="0.25">
      <c r="A295" s="114">
        <v>292</v>
      </c>
      <c r="B295" s="95" t="s">
        <v>2300</v>
      </c>
      <c r="C295" s="95" t="s">
        <v>2301</v>
      </c>
      <c r="D295" s="95" t="s">
        <v>2302</v>
      </c>
      <c r="E295" s="95" t="s">
        <v>1056</v>
      </c>
      <c r="F295" s="95" t="s">
        <v>265</v>
      </c>
      <c r="G295" s="95" t="s">
        <v>849</v>
      </c>
      <c r="H295" s="95" t="s">
        <v>2303</v>
      </c>
      <c r="I295" s="96">
        <v>41640</v>
      </c>
      <c r="J295" s="96">
        <v>43280</v>
      </c>
      <c r="K295" s="95" t="s">
        <v>2304</v>
      </c>
      <c r="L295" s="97">
        <v>8776600</v>
      </c>
      <c r="M295" s="97">
        <v>8776600</v>
      </c>
      <c r="N295" s="97">
        <v>7460110</v>
      </c>
    </row>
    <row r="296" spans="1:14" ht="101.25" x14ac:dyDescent="0.25">
      <c r="A296" s="114">
        <v>293</v>
      </c>
      <c r="B296" s="95" t="s">
        <v>2305</v>
      </c>
      <c r="C296" s="95" t="s">
        <v>2306</v>
      </c>
      <c r="D296" s="95" t="s">
        <v>1294</v>
      </c>
      <c r="E296" s="95" t="s">
        <v>1070</v>
      </c>
      <c r="F296" s="95" t="s">
        <v>174</v>
      </c>
      <c r="G296" s="95" t="s">
        <v>956</v>
      </c>
      <c r="H296" s="95" t="s">
        <v>1324</v>
      </c>
      <c r="I296" s="96">
        <v>42736</v>
      </c>
      <c r="J296" s="96">
        <v>43404</v>
      </c>
      <c r="K296" s="95" t="s">
        <v>2662</v>
      </c>
      <c r="L296" s="97">
        <v>10715338.710000001</v>
      </c>
      <c r="M296" s="97">
        <v>10715338.710000001</v>
      </c>
      <c r="N296" s="97">
        <v>9108037.9000000004</v>
      </c>
    </row>
    <row r="297" spans="1:14" ht="135" x14ac:dyDescent="0.25">
      <c r="A297" s="114">
        <v>294</v>
      </c>
      <c r="B297" s="95" t="s">
        <v>2307</v>
      </c>
      <c r="C297" s="95" t="s">
        <v>2308</v>
      </c>
      <c r="D297" s="95" t="s">
        <v>2090</v>
      </c>
      <c r="E297" s="95" t="s">
        <v>2091</v>
      </c>
      <c r="F297" s="95" t="s">
        <v>482</v>
      </c>
      <c r="G297" s="95" t="s">
        <v>2092</v>
      </c>
      <c r="H297" s="95" t="s">
        <v>2093</v>
      </c>
      <c r="I297" s="96">
        <v>41640</v>
      </c>
      <c r="J297" s="96">
        <v>44286</v>
      </c>
      <c r="K297" s="95" t="s">
        <v>2309</v>
      </c>
      <c r="L297" s="97">
        <v>27133831.850000001</v>
      </c>
      <c r="M297" s="97">
        <v>27133831.850000001</v>
      </c>
      <c r="N297" s="97">
        <v>23063757.07</v>
      </c>
    </row>
    <row r="298" spans="1:14" ht="146.25" x14ac:dyDescent="0.25">
      <c r="A298" s="114">
        <v>295</v>
      </c>
      <c r="B298" s="95" t="s">
        <v>2310</v>
      </c>
      <c r="C298" s="95" t="s">
        <v>2311</v>
      </c>
      <c r="D298" s="95" t="s">
        <v>2312</v>
      </c>
      <c r="E298" s="95" t="s">
        <v>1080</v>
      </c>
      <c r="F298" s="95" t="s">
        <v>157</v>
      </c>
      <c r="G298" s="95" t="s">
        <v>2313</v>
      </c>
      <c r="H298" s="95" t="s">
        <v>2314</v>
      </c>
      <c r="I298" s="96">
        <v>41640</v>
      </c>
      <c r="J298" s="96">
        <v>43555</v>
      </c>
      <c r="K298" s="95" t="s">
        <v>2315</v>
      </c>
      <c r="L298" s="97">
        <v>16836033.870000001</v>
      </c>
      <c r="M298" s="97">
        <v>16715024.529999999</v>
      </c>
      <c r="N298" s="97">
        <v>14207770.85</v>
      </c>
    </row>
    <row r="299" spans="1:14" ht="158.25" customHeight="1" x14ac:dyDescent="0.25">
      <c r="A299" s="114">
        <v>296</v>
      </c>
      <c r="B299" s="95" t="s">
        <v>2316</v>
      </c>
      <c r="C299" s="95" t="s">
        <v>2317</v>
      </c>
      <c r="D299" s="95" t="s">
        <v>2165</v>
      </c>
      <c r="E299" s="95" t="s">
        <v>1070</v>
      </c>
      <c r="F299" s="95" t="s">
        <v>174</v>
      </c>
      <c r="G299" s="95" t="s">
        <v>2166</v>
      </c>
      <c r="H299" s="95" t="s">
        <v>2167</v>
      </c>
      <c r="I299" s="96">
        <v>41640</v>
      </c>
      <c r="J299" s="96">
        <v>44377</v>
      </c>
      <c r="K299" s="95" t="s">
        <v>2318</v>
      </c>
      <c r="L299" s="97">
        <v>27809434.539999999</v>
      </c>
      <c r="M299" s="97">
        <v>27809434.539999999</v>
      </c>
      <c r="N299" s="97">
        <v>23638019.350000001</v>
      </c>
    </row>
    <row r="300" spans="1:14" ht="135" x14ac:dyDescent="0.25">
      <c r="A300" s="114">
        <v>297</v>
      </c>
      <c r="B300" s="95" t="s">
        <v>2319</v>
      </c>
      <c r="C300" s="95" t="s">
        <v>2320</v>
      </c>
      <c r="D300" s="95" t="s">
        <v>2321</v>
      </c>
      <c r="E300" s="95" t="s">
        <v>1073</v>
      </c>
      <c r="F300" s="95" t="s">
        <v>1033</v>
      </c>
      <c r="G300" s="95" t="s">
        <v>2322</v>
      </c>
      <c r="H300" s="95" t="s">
        <v>2323</v>
      </c>
      <c r="I300" s="96">
        <v>42753</v>
      </c>
      <c r="J300" s="96">
        <v>43921</v>
      </c>
      <c r="K300" s="95" t="s">
        <v>2324</v>
      </c>
      <c r="L300" s="97">
        <v>29970335.539999999</v>
      </c>
      <c r="M300" s="97">
        <v>29660335.539999999</v>
      </c>
      <c r="N300" s="97">
        <v>25211285.199999999</v>
      </c>
    </row>
    <row r="301" spans="1:14" ht="194.25" customHeight="1" x14ac:dyDescent="0.25">
      <c r="A301" s="114">
        <v>298</v>
      </c>
      <c r="B301" s="95" t="s">
        <v>2325</v>
      </c>
      <c r="C301" s="95" t="s">
        <v>2326</v>
      </c>
      <c r="D301" s="95" t="s">
        <v>1314</v>
      </c>
      <c r="E301" s="95" t="s">
        <v>1059</v>
      </c>
      <c r="F301" s="95" t="s">
        <v>76</v>
      </c>
      <c r="G301" s="95" t="s">
        <v>428</v>
      </c>
      <c r="H301" s="95" t="s">
        <v>1330</v>
      </c>
      <c r="I301" s="96">
        <v>41640</v>
      </c>
      <c r="J301" s="96">
        <v>43646</v>
      </c>
      <c r="K301" s="95" t="s">
        <v>2327</v>
      </c>
      <c r="L301" s="97">
        <v>12778876.800000001</v>
      </c>
      <c r="M301" s="97">
        <v>12778876.800000001</v>
      </c>
      <c r="N301" s="97">
        <v>10223101.439999999</v>
      </c>
    </row>
    <row r="302" spans="1:14" ht="270" x14ac:dyDescent="0.25">
      <c r="A302" s="114">
        <v>299</v>
      </c>
      <c r="B302" s="95" t="s">
        <v>2328</v>
      </c>
      <c r="C302" s="95" t="s">
        <v>2329</v>
      </c>
      <c r="D302" s="95" t="s">
        <v>2330</v>
      </c>
      <c r="E302" s="95" t="s">
        <v>1059</v>
      </c>
      <c r="F302" s="95" t="s">
        <v>76</v>
      </c>
      <c r="G302" s="95" t="s">
        <v>2331</v>
      </c>
      <c r="H302" s="95" t="s">
        <v>2332</v>
      </c>
      <c r="I302" s="96">
        <v>41640</v>
      </c>
      <c r="J302" s="96">
        <v>43465</v>
      </c>
      <c r="K302" s="95" t="s">
        <v>2333</v>
      </c>
      <c r="L302" s="97">
        <v>11243100</v>
      </c>
      <c r="M302" s="97">
        <v>11243100</v>
      </c>
      <c r="N302" s="97">
        <v>8994480</v>
      </c>
    </row>
    <row r="303" spans="1:14" ht="315" x14ac:dyDescent="0.25">
      <c r="A303" s="114">
        <v>300</v>
      </c>
      <c r="B303" s="95" t="s">
        <v>2334</v>
      </c>
      <c r="C303" s="95" t="s">
        <v>2335</v>
      </c>
      <c r="D303" s="95" t="s">
        <v>1521</v>
      </c>
      <c r="E303" s="95" t="s">
        <v>1059</v>
      </c>
      <c r="F303" s="95" t="s">
        <v>76</v>
      </c>
      <c r="G303" s="95" t="s">
        <v>836</v>
      </c>
      <c r="H303" s="95" t="s">
        <v>2147</v>
      </c>
      <c r="I303" s="96">
        <v>41640</v>
      </c>
      <c r="J303" s="96">
        <v>43434</v>
      </c>
      <c r="K303" s="95" t="s">
        <v>2336</v>
      </c>
      <c r="L303" s="97">
        <v>7911762.6399999997</v>
      </c>
      <c r="M303" s="97">
        <v>7910532.6399999997</v>
      </c>
      <c r="N303" s="97">
        <v>6328426.1100000003</v>
      </c>
    </row>
    <row r="304" spans="1:14" ht="146.25" x14ac:dyDescent="0.25">
      <c r="A304" s="114">
        <v>301</v>
      </c>
      <c r="B304" s="95" t="s">
        <v>2337</v>
      </c>
      <c r="C304" s="95" t="s">
        <v>2338</v>
      </c>
      <c r="D304" s="95" t="s">
        <v>1386</v>
      </c>
      <c r="E304" s="95" t="s">
        <v>1059</v>
      </c>
      <c r="F304" s="95" t="s">
        <v>76</v>
      </c>
      <c r="G304" s="95" t="s">
        <v>105</v>
      </c>
      <c r="H304" s="95" t="s">
        <v>106</v>
      </c>
      <c r="I304" s="96">
        <v>41640</v>
      </c>
      <c r="J304" s="96">
        <v>43524</v>
      </c>
      <c r="K304" s="95" t="s">
        <v>2339</v>
      </c>
      <c r="L304" s="97">
        <v>19712066.82</v>
      </c>
      <c r="M304" s="97">
        <v>19496950.359999999</v>
      </c>
      <c r="N304" s="97">
        <v>15597560.279999999</v>
      </c>
    </row>
    <row r="305" spans="1:14" ht="56.25" x14ac:dyDescent="0.25">
      <c r="A305" s="114">
        <v>302</v>
      </c>
      <c r="B305" s="95" t="s">
        <v>2340</v>
      </c>
      <c r="C305" s="95" t="s">
        <v>2341</v>
      </c>
      <c r="D305" s="95" t="s">
        <v>1539</v>
      </c>
      <c r="E305" s="95" t="s">
        <v>1059</v>
      </c>
      <c r="F305" s="95" t="s">
        <v>76</v>
      </c>
      <c r="G305" s="95" t="s">
        <v>991</v>
      </c>
      <c r="H305" s="95" t="s">
        <v>2342</v>
      </c>
      <c r="I305" s="96">
        <v>41640</v>
      </c>
      <c r="J305" s="96">
        <v>43343</v>
      </c>
      <c r="K305" s="95" t="s">
        <v>2343</v>
      </c>
      <c r="L305" s="97">
        <v>5420669.4500000002</v>
      </c>
      <c r="M305" s="97">
        <v>5420669.4500000002</v>
      </c>
      <c r="N305" s="97">
        <v>4336535.5599999996</v>
      </c>
    </row>
    <row r="306" spans="1:14" ht="135" x14ac:dyDescent="0.25">
      <c r="A306" s="114">
        <v>303</v>
      </c>
      <c r="B306" s="95" t="s">
        <v>2344</v>
      </c>
      <c r="C306" s="95" t="s">
        <v>2345</v>
      </c>
      <c r="D306" s="95" t="s">
        <v>2346</v>
      </c>
      <c r="E306" s="95" t="s">
        <v>1080</v>
      </c>
      <c r="F306" s="95" t="s">
        <v>157</v>
      </c>
      <c r="G306" s="95" t="s">
        <v>2347</v>
      </c>
      <c r="H306" s="95" t="s">
        <v>2348</v>
      </c>
      <c r="I306" s="96">
        <v>41640</v>
      </c>
      <c r="J306" s="96">
        <v>43465</v>
      </c>
      <c r="K306" s="95" t="s">
        <v>2349</v>
      </c>
      <c r="L306" s="97">
        <v>10103842.189999999</v>
      </c>
      <c r="M306" s="97">
        <v>8978835.3499999996</v>
      </c>
      <c r="N306" s="97">
        <v>7632010.04</v>
      </c>
    </row>
    <row r="307" spans="1:14" ht="139.5" customHeight="1" x14ac:dyDescent="0.25">
      <c r="A307" s="114">
        <v>304</v>
      </c>
      <c r="B307" s="95" t="s">
        <v>2350</v>
      </c>
      <c r="C307" s="95" t="s">
        <v>2351</v>
      </c>
      <c r="D307" s="95" t="s">
        <v>2182</v>
      </c>
      <c r="E307" s="95" t="s">
        <v>1080</v>
      </c>
      <c r="F307" s="95" t="s">
        <v>157</v>
      </c>
      <c r="G307" s="95" t="s">
        <v>921</v>
      </c>
      <c r="H307" s="95" t="s">
        <v>2183</v>
      </c>
      <c r="I307" s="96">
        <v>42795</v>
      </c>
      <c r="J307" s="96">
        <v>43646</v>
      </c>
      <c r="K307" s="95" t="s">
        <v>2352</v>
      </c>
      <c r="L307" s="97">
        <v>19795800</v>
      </c>
      <c r="M307" s="97">
        <v>19795800</v>
      </c>
      <c r="N307" s="97">
        <v>16826430</v>
      </c>
    </row>
    <row r="308" spans="1:14" ht="177.75" customHeight="1" x14ac:dyDescent="0.25">
      <c r="A308" s="114">
        <v>305</v>
      </c>
      <c r="B308" s="95" t="s">
        <v>2353</v>
      </c>
      <c r="C308" s="95" t="s">
        <v>2354</v>
      </c>
      <c r="D308" s="95" t="s">
        <v>2355</v>
      </c>
      <c r="E308" s="95" t="s">
        <v>1073</v>
      </c>
      <c r="F308" s="95" t="s">
        <v>819</v>
      </c>
      <c r="G308" s="95" t="s">
        <v>820</v>
      </c>
      <c r="H308" s="95" t="s">
        <v>2192</v>
      </c>
      <c r="I308" s="96">
        <v>41640</v>
      </c>
      <c r="J308" s="96">
        <v>44196</v>
      </c>
      <c r="K308" s="95" t="s">
        <v>2356</v>
      </c>
      <c r="L308" s="97">
        <v>29673144.510000002</v>
      </c>
      <c r="M308" s="97">
        <v>29601804.510000002</v>
      </c>
      <c r="N308" s="97">
        <v>25161533.829999998</v>
      </c>
    </row>
    <row r="309" spans="1:14" ht="78.75" x14ac:dyDescent="0.25">
      <c r="A309" s="114">
        <v>306</v>
      </c>
      <c r="B309" s="95" t="s">
        <v>1537</v>
      </c>
      <c r="C309" s="95" t="s">
        <v>1538</v>
      </c>
      <c r="D309" s="95" t="s">
        <v>1539</v>
      </c>
      <c r="E309" s="95" t="s">
        <v>1059</v>
      </c>
      <c r="F309" s="95" t="s">
        <v>76</v>
      </c>
      <c r="G309" s="95" t="s">
        <v>991</v>
      </c>
      <c r="H309" s="95" t="s">
        <v>2342</v>
      </c>
      <c r="I309" s="96">
        <v>41640</v>
      </c>
      <c r="J309" s="96">
        <v>43038</v>
      </c>
      <c r="K309" s="95" t="s">
        <v>1549</v>
      </c>
      <c r="L309" s="97">
        <v>13240155.439999999</v>
      </c>
      <c r="M309" s="97">
        <v>13234497.439999999</v>
      </c>
      <c r="N309" s="97">
        <v>10587597.949999999</v>
      </c>
    </row>
    <row r="310" spans="1:14" ht="90" x14ac:dyDescent="0.25">
      <c r="A310" s="114">
        <v>307</v>
      </c>
      <c r="B310" s="95" t="s">
        <v>2357</v>
      </c>
      <c r="C310" s="95" t="s">
        <v>2358</v>
      </c>
      <c r="D310" s="95" t="s">
        <v>1098</v>
      </c>
      <c r="E310" s="95" t="s">
        <v>1099</v>
      </c>
      <c r="F310" s="95" t="s">
        <v>142</v>
      </c>
      <c r="G310" s="95" t="s">
        <v>143</v>
      </c>
      <c r="H310" s="95" t="s">
        <v>144</v>
      </c>
      <c r="I310" s="96">
        <v>41640</v>
      </c>
      <c r="J310" s="96">
        <v>43434</v>
      </c>
      <c r="K310" s="95" t="s">
        <v>2359</v>
      </c>
      <c r="L310" s="97">
        <v>22835000</v>
      </c>
      <c r="M310" s="97">
        <v>20035000</v>
      </c>
      <c r="N310" s="97">
        <v>17029750</v>
      </c>
    </row>
    <row r="311" spans="1:14" ht="180" x14ac:dyDescent="0.25">
      <c r="A311" s="114">
        <v>308</v>
      </c>
      <c r="B311" s="95" t="s">
        <v>2360</v>
      </c>
      <c r="C311" s="95" t="s">
        <v>2361</v>
      </c>
      <c r="D311" s="95" t="s">
        <v>2362</v>
      </c>
      <c r="E311" s="95" t="s">
        <v>1056</v>
      </c>
      <c r="F311" s="95" t="s">
        <v>265</v>
      </c>
      <c r="G311" s="95" t="s">
        <v>2363</v>
      </c>
      <c r="H311" s="95" t="s">
        <v>2364</v>
      </c>
      <c r="I311" s="96">
        <v>42957</v>
      </c>
      <c r="J311" s="96">
        <v>43179</v>
      </c>
      <c r="K311" s="95" t="s">
        <v>2365</v>
      </c>
      <c r="L311" s="97">
        <v>11953157.26</v>
      </c>
      <c r="M311" s="97">
        <v>11950672.66</v>
      </c>
      <c r="N311" s="97">
        <v>10158071.76</v>
      </c>
    </row>
    <row r="312" spans="1:14" ht="229.5" customHeight="1" x14ac:dyDescent="0.25">
      <c r="A312" s="114">
        <v>309</v>
      </c>
      <c r="B312" s="95" t="s">
        <v>2366</v>
      </c>
      <c r="C312" s="95" t="s">
        <v>2367</v>
      </c>
      <c r="D312" s="95" t="s">
        <v>2283</v>
      </c>
      <c r="E312" s="95" t="s">
        <v>1059</v>
      </c>
      <c r="F312" s="95" t="s">
        <v>76</v>
      </c>
      <c r="G312" s="95" t="s">
        <v>1525</v>
      </c>
      <c r="H312" s="95" t="s">
        <v>1542</v>
      </c>
      <c r="I312" s="96">
        <v>41640</v>
      </c>
      <c r="J312" s="96">
        <v>43555</v>
      </c>
      <c r="K312" s="95" t="s">
        <v>2368</v>
      </c>
      <c r="L312" s="97">
        <v>46709481.850000001</v>
      </c>
      <c r="M312" s="97">
        <v>46708251.850000001</v>
      </c>
      <c r="N312" s="97">
        <v>37366601.479999997</v>
      </c>
    </row>
    <row r="313" spans="1:14" ht="229.5" customHeight="1" x14ac:dyDescent="0.25">
      <c r="A313" s="114">
        <v>310</v>
      </c>
      <c r="B313" s="95" t="s">
        <v>2790</v>
      </c>
      <c r="C313" s="95" t="s">
        <v>2797</v>
      </c>
      <c r="D313" s="92" t="s">
        <v>2201</v>
      </c>
      <c r="E313" s="95" t="s">
        <v>1059</v>
      </c>
      <c r="F313" s="95" t="s">
        <v>76</v>
      </c>
      <c r="G313" s="95" t="s">
        <v>2202</v>
      </c>
      <c r="H313" s="95" t="s">
        <v>2798</v>
      </c>
      <c r="I313" s="93">
        <v>41640</v>
      </c>
      <c r="J313" s="93">
        <v>43434</v>
      </c>
      <c r="K313" s="92" t="s">
        <v>2796</v>
      </c>
      <c r="L313" s="94">
        <v>1841000</v>
      </c>
      <c r="M313" s="94">
        <v>1150000</v>
      </c>
      <c r="N313" s="94">
        <v>920000</v>
      </c>
    </row>
    <row r="314" spans="1:14" ht="229.5" customHeight="1" x14ac:dyDescent="0.25">
      <c r="A314" s="114">
        <v>311</v>
      </c>
      <c r="B314" s="95" t="s">
        <v>2791</v>
      </c>
      <c r="C314" s="95" t="s">
        <v>2799</v>
      </c>
      <c r="D314" s="92" t="s">
        <v>1185</v>
      </c>
      <c r="E314" s="95" t="s">
        <v>1089</v>
      </c>
      <c r="F314" s="95" t="s">
        <v>436</v>
      </c>
      <c r="G314" s="95" t="s">
        <v>437</v>
      </c>
      <c r="H314" s="95" t="s">
        <v>1648</v>
      </c>
      <c r="I314" s="93">
        <v>41640</v>
      </c>
      <c r="J314" s="93">
        <v>43465</v>
      </c>
      <c r="K314" s="92" t="s">
        <v>2800</v>
      </c>
      <c r="L314" s="94">
        <v>1932312.13</v>
      </c>
      <c r="M314" s="94">
        <v>1150000</v>
      </c>
      <c r="N314" s="94">
        <v>977500</v>
      </c>
    </row>
    <row r="315" spans="1:14" ht="229.5" customHeight="1" x14ac:dyDescent="0.25">
      <c r="A315" s="114">
        <v>312</v>
      </c>
      <c r="B315" s="95" t="s">
        <v>2792</v>
      </c>
      <c r="C315" s="115" t="s">
        <v>2802</v>
      </c>
      <c r="D315" s="92" t="s">
        <v>1356</v>
      </c>
      <c r="E315" s="95" t="s">
        <v>1062</v>
      </c>
      <c r="F315" s="95" t="s">
        <v>245</v>
      </c>
      <c r="G315" s="92" t="s">
        <v>454</v>
      </c>
      <c r="H315" s="95" t="s">
        <v>455</v>
      </c>
      <c r="I315" s="93">
        <v>41640</v>
      </c>
      <c r="J315" s="93">
        <v>43465</v>
      </c>
      <c r="K315" s="92" t="s">
        <v>2803</v>
      </c>
      <c r="L315" s="94">
        <v>1816801.37</v>
      </c>
      <c r="M315" s="94">
        <v>1150000</v>
      </c>
      <c r="N315" s="94">
        <v>977500</v>
      </c>
    </row>
    <row r="316" spans="1:14" ht="229.5" customHeight="1" x14ac:dyDescent="0.25">
      <c r="A316" s="114">
        <v>313</v>
      </c>
      <c r="B316" s="95" t="s">
        <v>2793</v>
      </c>
      <c r="C316" s="95" t="s">
        <v>2807</v>
      </c>
      <c r="D316" s="92" t="s">
        <v>2321</v>
      </c>
      <c r="E316" s="95" t="s">
        <v>2801</v>
      </c>
      <c r="F316" s="95" t="s">
        <v>1033</v>
      </c>
      <c r="G316" s="92" t="s">
        <v>2322</v>
      </c>
      <c r="H316" s="95" t="s">
        <v>2323</v>
      </c>
      <c r="I316" s="93">
        <v>41640</v>
      </c>
      <c r="J316" s="93">
        <v>43312</v>
      </c>
      <c r="K316" s="92" t="s">
        <v>2804</v>
      </c>
      <c r="L316" s="94">
        <v>5824129.9900000002</v>
      </c>
      <c r="M316" s="94">
        <v>1130000</v>
      </c>
      <c r="N316" s="94">
        <v>960500</v>
      </c>
    </row>
    <row r="317" spans="1:14" ht="229.5" customHeight="1" x14ac:dyDescent="0.25">
      <c r="A317" s="114">
        <v>314</v>
      </c>
      <c r="B317" s="95" t="s">
        <v>2794</v>
      </c>
      <c r="C317" s="116" t="s">
        <v>2808</v>
      </c>
      <c r="D317" s="92" t="s">
        <v>2182</v>
      </c>
      <c r="E317" s="95" t="s">
        <v>1080</v>
      </c>
      <c r="F317" s="95" t="s">
        <v>157</v>
      </c>
      <c r="G317" s="92" t="s">
        <v>921</v>
      </c>
      <c r="H317" s="95" t="s">
        <v>2183</v>
      </c>
      <c r="I317" s="93">
        <v>41640</v>
      </c>
      <c r="J317" s="93">
        <v>43465</v>
      </c>
      <c r="K317" s="92" t="s">
        <v>2805</v>
      </c>
      <c r="L317" s="94">
        <v>2003187.79</v>
      </c>
      <c r="M317" s="94">
        <v>1060000</v>
      </c>
      <c r="N317" s="94">
        <v>901000</v>
      </c>
    </row>
    <row r="318" spans="1:14" ht="229.5" customHeight="1" x14ac:dyDescent="0.25">
      <c r="A318" s="114">
        <v>315</v>
      </c>
      <c r="B318" s="95" t="s">
        <v>2795</v>
      </c>
      <c r="C318" s="117" t="s">
        <v>2809</v>
      </c>
      <c r="D318" s="92" t="s">
        <v>2214</v>
      </c>
      <c r="E318" s="95" t="s">
        <v>1059</v>
      </c>
      <c r="F318" s="95" t="s">
        <v>76</v>
      </c>
      <c r="G318" s="92" t="s">
        <v>999</v>
      </c>
      <c r="H318" s="95" t="s">
        <v>1000</v>
      </c>
      <c r="I318" s="93">
        <v>41640</v>
      </c>
      <c r="J318" s="93">
        <v>43404</v>
      </c>
      <c r="K318" s="92" t="s">
        <v>2806</v>
      </c>
      <c r="L318" s="94">
        <v>2582350.9900000002</v>
      </c>
      <c r="M318" s="94">
        <v>1150000</v>
      </c>
      <c r="N318" s="94">
        <v>920000</v>
      </c>
    </row>
    <row r="319" spans="1:14" ht="229.5" customHeight="1" x14ac:dyDescent="0.25">
      <c r="A319" s="114">
        <v>316</v>
      </c>
      <c r="B319" s="103" t="s">
        <v>2683</v>
      </c>
      <c r="C319" s="95" t="s">
        <v>2684</v>
      </c>
      <c r="D319" s="95" t="s">
        <v>1539</v>
      </c>
      <c r="E319" s="95" t="s">
        <v>1059</v>
      </c>
      <c r="F319" s="95" t="s">
        <v>76</v>
      </c>
      <c r="G319" s="95" t="s">
        <v>2686</v>
      </c>
      <c r="H319" s="95" t="s">
        <v>2685</v>
      </c>
      <c r="I319" s="96">
        <v>41640</v>
      </c>
      <c r="J319" s="96">
        <v>43251</v>
      </c>
      <c r="K319" s="95" t="s">
        <v>2692</v>
      </c>
      <c r="L319" s="97">
        <v>6655412</v>
      </c>
      <c r="M319" s="97">
        <v>6650000</v>
      </c>
      <c r="N319" s="97">
        <v>5320000</v>
      </c>
    </row>
    <row r="320" spans="1:14" ht="112.5" x14ac:dyDescent="0.25">
      <c r="A320" s="114">
        <v>317</v>
      </c>
      <c r="B320" s="95" t="s">
        <v>2369</v>
      </c>
      <c r="C320" s="95" t="s">
        <v>2370</v>
      </c>
      <c r="D320" s="95" t="s">
        <v>2371</v>
      </c>
      <c r="E320" s="95" t="s">
        <v>1051</v>
      </c>
      <c r="F320" s="95" t="s">
        <v>348</v>
      </c>
      <c r="G320" s="95" t="s">
        <v>2372</v>
      </c>
      <c r="H320" s="95" t="s">
        <v>2373</v>
      </c>
      <c r="I320" s="96">
        <v>41640</v>
      </c>
      <c r="J320" s="96">
        <v>43465</v>
      </c>
      <c r="K320" s="95" t="s">
        <v>2374</v>
      </c>
      <c r="L320" s="97">
        <v>33220947.129999999</v>
      </c>
      <c r="M320" s="97">
        <v>31415206.399999999</v>
      </c>
      <c r="N320" s="97">
        <v>26702925.440000001</v>
      </c>
    </row>
    <row r="321" spans="1:14" ht="225" x14ac:dyDescent="0.25">
      <c r="A321" s="114">
        <v>318</v>
      </c>
      <c r="B321" s="95" t="s">
        <v>2375</v>
      </c>
      <c r="C321" s="95" t="s">
        <v>2376</v>
      </c>
      <c r="D321" s="95" t="s">
        <v>2377</v>
      </c>
      <c r="E321" s="95" t="s">
        <v>1083</v>
      </c>
      <c r="F321" s="95" t="s">
        <v>285</v>
      </c>
      <c r="G321" s="95" t="s">
        <v>2378</v>
      </c>
      <c r="H321" s="95" t="s">
        <v>2379</v>
      </c>
      <c r="I321" s="96">
        <v>41640</v>
      </c>
      <c r="J321" s="96">
        <v>43677</v>
      </c>
      <c r="K321" s="95" t="s">
        <v>2380</v>
      </c>
      <c r="L321" s="97">
        <v>23804784.989999998</v>
      </c>
      <c r="M321" s="97">
        <v>23736373</v>
      </c>
      <c r="N321" s="97">
        <v>20175917.050000001</v>
      </c>
    </row>
    <row r="322" spans="1:14" ht="157.5" x14ac:dyDescent="0.25">
      <c r="A322" s="114">
        <v>319</v>
      </c>
      <c r="B322" s="95" t="s">
        <v>2381</v>
      </c>
      <c r="C322" s="95" t="s">
        <v>2382</v>
      </c>
      <c r="D322" s="95" t="s">
        <v>2362</v>
      </c>
      <c r="E322" s="95" t="s">
        <v>1056</v>
      </c>
      <c r="F322" s="95" t="s">
        <v>265</v>
      </c>
      <c r="G322" s="95" t="s">
        <v>2363</v>
      </c>
      <c r="H322" s="95" t="s">
        <v>2364</v>
      </c>
      <c r="I322" s="96">
        <v>41640</v>
      </c>
      <c r="J322" s="96">
        <v>43646</v>
      </c>
      <c r="K322" s="95" t="s">
        <v>2383</v>
      </c>
      <c r="L322" s="97">
        <v>22013695</v>
      </c>
      <c r="M322" s="97">
        <v>22000000</v>
      </c>
      <c r="N322" s="97">
        <v>18700000</v>
      </c>
    </row>
    <row r="323" spans="1:14" ht="146.25" x14ac:dyDescent="0.25">
      <c r="A323" s="114">
        <v>320</v>
      </c>
      <c r="B323" s="95" t="s">
        <v>2384</v>
      </c>
      <c r="C323" s="95" t="s">
        <v>2385</v>
      </c>
      <c r="D323" s="95" t="s">
        <v>1190</v>
      </c>
      <c r="E323" s="95" t="s">
        <v>1073</v>
      </c>
      <c r="F323" s="95" t="s">
        <v>874</v>
      </c>
      <c r="G323" s="95" t="s">
        <v>875</v>
      </c>
      <c r="H323" s="95" t="s">
        <v>1191</v>
      </c>
      <c r="I323" s="96">
        <v>41640</v>
      </c>
      <c r="J323" s="96">
        <v>43373</v>
      </c>
      <c r="K323" s="95" t="s">
        <v>2386</v>
      </c>
      <c r="L323" s="97">
        <v>54232780</v>
      </c>
      <c r="M323" s="97">
        <v>42943650</v>
      </c>
      <c r="N323" s="97">
        <v>36502102.5</v>
      </c>
    </row>
    <row r="324" spans="1:14" ht="127.5" customHeight="1" x14ac:dyDescent="0.25">
      <c r="A324" s="114">
        <v>321</v>
      </c>
      <c r="B324" s="95" t="s">
        <v>2788</v>
      </c>
      <c r="C324" s="95" t="s">
        <v>2812</v>
      </c>
      <c r="D324" s="92" t="s">
        <v>1517</v>
      </c>
      <c r="E324" s="95" t="s">
        <v>169</v>
      </c>
      <c r="F324" s="95" t="s">
        <v>170</v>
      </c>
      <c r="G324" s="95" t="s">
        <v>524</v>
      </c>
      <c r="H324" s="95" t="s">
        <v>1551</v>
      </c>
      <c r="I324" s="93">
        <v>41640</v>
      </c>
      <c r="J324" s="93">
        <v>43465</v>
      </c>
      <c r="K324" s="92" t="s">
        <v>2813</v>
      </c>
      <c r="L324" s="94">
        <v>2159980.34</v>
      </c>
      <c r="M324" s="94">
        <v>1150000</v>
      </c>
      <c r="N324" s="94">
        <v>977500</v>
      </c>
    </row>
    <row r="325" spans="1:14" ht="84.75" customHeight="1" x14ac:dyDescent="0.25">
      <c r="A325" s="114">
        <v>322</v>
      </c>
      <c r="B325" s="95" t="s">
        <v>2789</v>
      </c>
      <c r="C325" s="95" t="s">
        <v>2811</v>
      </c>
      <c r="D325" s="92" t="s">
        <v>2810</v>
      </c>
      <c r="E325" s="95" t="s">
        <v>1059</v>
      </c>
      <c r="F325" s="95" t="s">
        <v>76</v>
      </c>
      <c r="G325" s="95" t="s">
        <v>893</v>
      </c>
      <c r="H325" s="95" t="s">
        <v>894</v>
      </c>
      <c r="I325" s="93">
        <v>41640</v>
      </c>
      <c r="J325" s="93">
        <v>43738</v>
      </c>
      <c r="K325" s="92" t="s">
        <v>2814</v>
      </c>
      <c r="L325" s="94">
        <v>1566090.33</v>
      </c>
      <c r="M325" s="94">
        <v>1150000</v>
      </c>
      <c r="N325" s="94">
        <v>920000</v>
      </c>
    </row>
    <row r="326" spans="1:14" ht="78.75" x14ac:dyDescent="0.25">
      <c r="A326" s="114">
        <v>323</v>
      </c>
      <c r="B326" s="89" t="s">
        <v>2424</v>
      </c>
      <c r="C326" s="89" t="s">
        <v>251</v>
      </c>
      <c r="D326" s="89" t="s">
        <v>60</v>
      </c>
      <c r="E326" s="89" t="s">
        <v>61</v>
      </c>
      <c r="F326" s="89" t="s">
        <v>62</v>
      </c>
      <c r="G326" s="89" t="s">
        <v>63</v>
      </c>
      <c r="H326" s="89" t="s">
        <v>252</v>
      </c>
      <c r="I326" s="90">
        <v>39083</v>
      </c>
      <c r="J326" s="90">
        <v>40816</v>
      </c>
      <c r="K326" s="90" t="s">
        <v>253</v>
      </c>
      <c r="L326" s="91">
        <v>580232</v>
      </c>
      <c r="M326" s="91">
        <v>580232</v>
      </c>
      <c r="N326" s="91">
        <v>493197.2</v>
      </c>
    </row>
    <row r="327" spans="1:14" ht="78.75" x14ac:dyDescent="0.25">
      <c r="A327" s="114">
        <v>324</v>
      </c>
      <c r="B327" s="89" t="s">
        <v>2425</v>
      </c>
      <c r="C327" s="89" t="s">
        <v>254</v>
      </c>
      <c r="D327" s="89" t="s">
        <v>255</v>
      </c>
      <c r="E327" s="89" t="s">
        <v>141</v>
      </c>
      <c r="F327" s="89" t="s">
        <v>256</v>
      </c>
      <c r="G327" s="89" t="s">
        <v>257</v>
      </c>
      <c r="H327" s="89" t="s">
        <v>258</v>
      </c>
      <c r="I327" s="90">
        <v>39083</v>
      </c>
      <c r="J327" s="90">
        <v>41213</v>
      </c>
      <c r="K327" s="90" t="s">
        <v>259</v>
      </c>
      <c r="L327" s="91">
        <v>15730760</v>
      </c>
      <c r="M327" s="91">
        <v>11202540</v>
      </c>
      <c r="N327" s="91">
        <v>9522159</v>
      </c>
    </row>
    <row r="328" spans="1:14" ht="90" x14ac:dyDescent="0.25">
      <c r="A328" s="114">
        <v>325</v>
      </c>
      <c r="B328" s="89" t="s">
        <v>2426</v>
      </c>
      <c r="C328" s="89" t="s">
        <v>260</v>
      </c>
      <c r="D328" s="89" t="s">
        <v>261</v>
      </c>
      <c r="E328" s="89" t="s">
        <v>71</v>
      </c>
      <c r="F328" s="89" t="s">
        <v>72</v>
      </c>
      <c r="G328" s="89" t="s">
        <v>73</v>
      </c>
      <c r="H328" s="89" t="s">
        <v>262</v>
      </c>
      <c r="I328" s="90">
        <v>39083</v>
      </c>
      <c r="J328" s="90">
        <v>41455</v>
      </c>
      <c r="K328" s="90" t="s">
        <v>253</v>
      </c>
      <c r="L328" s="91">
        <v>906428.75</v>
      </c>
      <c r="M328" s="91">
        <v>902768.75</v>
      </c>
      <c r="N328" s="91">
        <v>767353.43</v>
      </c>
    </row>
    <row r="329" spans="1:14" ht="112.5" x14ac:dyDescent="0.25">
      <c r="A329" s="114">
        <v>326</v>
      </c>
      <c r="B329" s="89" t="s">
        <v>2427</v>
      </c>
      <c r="C329" s="89" t="s">
        <v>263</v>
      </c>
      <c r="D329" s="89" t="s">
        <v>264</v>
      </c>
      <c r="E329" s="89" t="s">
        <v>56</v>
      </c>
      <c r="F329" s="89" t="s">
        <v>265</v>
      </c>
      <c r="G329" s="89" t="s">
        <v>266</v>
      </c>
      <c r="H329" s="89" t="s">
        <v>267</v>
      </c>
      <c r="I329" s="90">
        <v>39083</v>
      </c>
      <c r="J329" s="90">
        <v>41213</v>
      </c>
      <c r="K329" s="90" t="s">
        <v>259</v>
      </c>
      <c r="L329" s="91">
        <v>13310377.52</v>
      </c>
      <c r="M329" s="91">
        <v>11228000</v>
      </c>
      <c r="N329" s="91">
        <v>9543800</v>
      </c>
    </row>
    <row r="330" spans="1:14" ht="101.25" x14ac:dyDescent="0.25">
      <c r="A330" s="114">
        <v>327</v>
      </c>
      <c r="B330" s="89" t="s">
        <v>2428</v>
      </c>
      <c r="C330" s="89" t="s">
        <v>268</v>
      </c>
      <c r="D330" s="89" t="s">
        <v>269</v>
      </c>
      <c r="E330" s="89" t="s">
        <v>85</v>
      </c>
      <c r="F330" s="89" t="s">
        <v>270</v>
      </c>
      <c r="G330" s="89" t="s">
        <v>271</v>
      </c>
      <c r="H330" s="89" t="s">
        <v>272</v>
      </c>
      <c r="I330" s="90">
        <v>39083</v>
      </c>
      <c r="J330" s="90">
        <v>41152</v>
      </c>
      <c r="K330" s="90" t="s">
        <v>253</v>
      </c>
      <c r="L330" s="91">
        <v>1517474.06</v>
      </c>
      <c r="M330" s="91">
        <v>1517474.06</v>
      </c>
      <c r="N330" s="91">
        <v>1289852.95</v>
      </c>
    </row>
    <row r="331" spans="1:14" ht="78.75" x14ac:dyDescent="0.25">
      <c r="A331" s="114">
        <v>328</v>
      </c>
      <c r="B331" s="89" t="s">
        <v>2429</v>
      </c>
      <c r="C331" s="89" t="s">
        <v>273</v>
      </c>
      <c r="D331" s="89" t="s">
        <v>274</v>
      </c>
      <c r="E331" s="89" t="s">
        <v>61</v>
      </c>
      <c r="F331" s="89" t="s">
        <v>76</v>
      </c>
      <c r="G331" s="89" t="s">
        <v>275</v>
      </c>
      <c r="H331" s="89" t="s">
        <v>276</v>
      </c>
      <c r="I331" s="90">
        <v>39083</v>
      </c>
      <c r="J331" s="90">
        <v>42004</v>
      </c>
      <c r="K331" s="90" t="s">
        <v>277</v>
      </c>
      <c r="L331" s="91">
        <v>25365481.899999999</v>
      </c>
      <c r="M331" s="91">
        <v>25097987.07</v>
      </c>
      <c r="N331" s="91">
        <v>21333289.010000002</v>
      </c>
    </row>
    <row r="332" spans="1:14" ht="90" x14ac:dyDescent="0.25">
      <c r="A332" s="114">
        <v>329</v>
      </c>
      <c r="B332" s="89" t="s">
        <v>2430</v>
      </c>
      <c r="C332" s="89" t="s">
        <v>278</v>
      </c>
      <c r="D332" s="89" t="s">
        <v>279</v>
      </c>
      <c r="E332" s="89" t="s">
        <v>85</v>
      </c>
      <c r="F332" s="89" t="s">
        <v>174</v>
      </c>
      <c r="G332" s="89" t="s">
        <v>280</v>
      </c>
      <c r="H332" s="89" t="s">
        <v>281</v>
      </c>
      <c r="I332" s="90">
        <v>39083</v>
      </c>
      <c r="J332" s="90">
        <v>41060</v>
      </c>
      <c r="K332" s="90" t="s">
        <v>282</v>
      </c>
      <c r="L332" s="91">
        <v>11243000</v>
      </c>
      <c r="M332" s="91">
        <v>11243000</v>
      </c>
      <c r="N332" s="91">
        <v>9556550</v>
      </c>
    </row>
    <row r="333" spans="1:14" ht="101.25" x14ac:dyDescent="0.25">
      <c r="A333" s="114">
        <v>330</v>
      </c>
      <c r="B333" s="89" t="s">
        <v>2431</v>
      </c>
      <c r="C333" s="89" t="s">
        <v>283</v>
      </c>
      <c r="D333" s="89" t="s">
        <v>284</v>
      </c>
      <c r="E333" s="89" t="s">
        <v>151</v>
      </c>
      <c r="F333" s="89" t="s">
        <v>285</v>
      </c>
      <c r="G333" s="89" t="s">
        <v>286</v>
      </c>
      <c r="H333" s="89" t="s">
        <v>287</v>
      </c>
      <c r="I333" s="90">
        <v>40326</v>
      </c>
      <c r="J333" s="90">
        <v>41578</v>
      </c>
      <c r="K333" s="90" t="s">
        <v>288</v>
      </c>
      <c r="L333" s="91">
        <v>11610386</v>
      </c>
      <c r="M333" s="91">
        <v>11243000</v>
      </c>
      <c r="N333" s="91">
        <v>9556550</v>
      </c>
    </row>
    <row r="334" spans="1:14" ht="45" x14ac:dyDescent="0.25">
      <c r="A334" s="114">
        <v>331</v>
      </c>
      <c r="B334" s="89" t="s">
        <v>2432</v>
      </c>
      <c r="C334" s="89" t="s">
        <v>289</v>
      </c>
      <c r="D334" s="89" t="s">
        <v>290</v>
      </c>
      <c r="E334" s="89" t="s">
        <v>291</v>
      </c>
      <c r="F334" s="89" t="s">
        <v>292</v>
      </c>
      <c r="G334" s="89" t="s">
        <v>293</v>
      </c>
      <c r="H334" s="89" t="s">
        <v>294</v>
      </c>
      <c r="I334" s="90">
        <v>39083</v>
      </c>
      <c r="J334" s="90">
        <v>40816</v>
      </c>
      <c r="K334" s="90" t="s">
        <v>253</v>
      </c>
      <c r="L334" s="91">
        <v>2126740.2599999998</v>
      </c>
      <c r="M334" s="91">
        <v>2126740.2599999998</v>
      </c>
      <c r="N334" s="91">
        <v>1807729.22</v>
      </c>
    </row>
    <row r="335" spans="1:14" ht="112.5" x14ac:dyDescent="0.25">
      <c r="A335" s="114">
        <v>332</v>
      </c>
      <c r="B335" s="89" t="s">
        <v>2433</v>
      </c>
      <c r="C335" s="89" t="s">
        <v>295</v>
      </c>
      <c r="D335" s="89" t="s">
        <v>150</v>
      </c>
      <c r="E335" s="89" t="s">
        <v>151</v>
      </c>
      <c r="F335" s="89" t="s">
        <v>296</v>
      </c>
      <c r="G335" s="89" t="s">
        <v>153</v>
      </c>
      <c r="H335" s="89" t="s">
        <v>297</v>
      </c>
      <c r="I335" s="90">
        <v>39083</v>
      </c>
      <c r="J335" s="90">
        <v>41090</v>
      </c>
      <c r="K335" s="90" t="s">
        <v>253</v>
      </c>
      <c r="L335" s="91">
        <v>3093883.18</v>
      </c>
      <c r="M335" s="91">
        <v>3075461.18</v>
      </c>
      <c r="N335" s="91">
        <v>2614142</v>
      </c>
    </row>
    <row r="336" spans="1:14" ht="101.25" x14ac:dyDescent="0.25">
      <c r="A336" s="114">
        <v>333</v>
      </c>
      <c r="B336" s="89" t="s">
        <v>2434</v>
      </c>
      <c r="C336" s="89" t="s">
        <v>298</v>
      </c>
      <c r="D336" s="89" t="s">
        <v>299</v>
      </c>
      <c r="E336" s="89" t="s">
        <v>61</v>
      </c>
      <c r="F336" s="89" t="s">
        <v>300</v>
      </c>
      <c r="G336" s="89" t="s">
        <v>301</v>
      </c>
      <c r="H336" s="89" t="s">
        <v>302</v>
      </c>
      <c r="I336" s="90">
        <v>39083</v>
      </c>
      <c r="J336" s="90">
        <v>41274</v>
      </c>
      <c r="K336" s="90" t="s">
        <v>253</v>
      </c>
      <c r="L336" s="91">
        <v>1139627.8700000001</v>
      </c>
      <c r="M336" s="91">
        <v>954698.4</v>
      </c>
      <c r="N336" s="91">
        <v>811493.64</v>
      </c>
    </row>
    <row r="337" spans="1:14" ht="101.25" x14ac:dyDescent="0.25">
      <c r="A337" s="114">
        <v>334</v>
      </c>
      <c r="B337" s="89" t="s">
        <v>2435</v>
      </c>
      <c r="C337" s="89" t="s">
        <v>303</v>
      </c>
      <c r="D337" s="89" t="s">
        <v>194</v>
      </c>
      <c r="E337" s="89" t="s">
        <v>71</v>
      </c>
      <c r="F337" s="89" t="s">
        <v>195</v>
      </c>
      <c r="G337" s="89" t="s">
        <v>196</v>
      </c>
      <c r="H337" s="89" t="s">
        <v>304</v>
      </c>
      <c r="I337" s="90">
        <v>39083</v>
      </c>
      <c r="J337" s="90">
        <v>40939</v>
      </c>
      <c r="K337" s="90" t="s">
        <v>253</v>
      </c>
      <c r="L337" s="91">
        <v>2463850.39</v>
      </c>
      <c r="M337" s="91">
        <v>2463850.39</v>
      </c>
      <c r="N337" s="91">
        <v>2094272.83</v>
      </c>
    </row>
    <row r="338" spans="1:14" ht="112.5" x14ac:dyDescent="0.25">
      <c r="A338" s="114">
        <v>335</v>
      </c>
      <c r="B338" s="89" t="s">
        <v>2436</v>
      </c>
      <c r="C338" s="89" t="s">
        <v>305</v>
      </c>
      <c r="D338" s="89" t="s">
        <v>306</v>
      </c>
      <c r="E338" s="89" t="s">
        <v>61</v>
      </c>
      <c r="F338" s="89" t="s">
        <v>76</v>
      </c>
      <c r="G338" s="89" t="s">
        <v>307</v>
      </c>
      <c r="H338" s="89" t="s">
        <v>308</v>
      </c>
      <c r="I338" s="90">
        <v>39083</v>
      </c>
      <c r="J338" s="90">
        <v>41547</v>
      </c>
      <c r="K338" s="90" t="s">
        <v>253</v>
      </c>
      <c r="L338" s="91">
        <v>1981358.86</v>
      </c>
      <c r="M338" s="91">
        <v>1977484.36</v>
      </c>
      <c r="N338" s="91">
        <v>1680861.7</v>
      </c>
    </row>
    <row r="339" spans="1:14" ht="78.75" x14ac:dyDescent="0.25">
      <c r="A339" s="114">
        <v>336</v>
      </c>
      <c r="B339" s="89" t="s">
        <v>2437</v>
      </c>
      <c r="C339" s="89" t="s">
        <v>309</v>
      </c>
      <c r="D339" s="89" t="s">
        <v>310</v>
      </c>
      <c r="E339" s="89" t="s">
        <v>61</v>
      </c>
      <c r="F339" s="89" t="s">
        <v>311</v>
      </c>
      <c r="G339" s="89" t="s">
        <v>312</v>
      </c>
      <c r="H339" s="89" t="s">
        <v>313</v>
      </c>
      <c r="I339" s="90">
        <v>39083</v>
      </c>
      <c r="J339" s="90">
        <v>41425</v>
      </c>
      <c r="K339" s="90" t="s">
        <v>253</v>
      </c>
      <c r="L339" s="91">
        <v>1786748.94</v>
      </c>
      <c r="M339" s="91">
        <v>1626868.79</v>
      </c>
      <c r="N339" s="91">
        <v>1382838.47</v>
      </c>
    </row>
    <row r="340" spans="1:14" ht="90" x14ac:dyDescent="0.25">
      <c r="A340" s="114">
        <v>337</v>
      </c>
      <c r="B340" s="89" t="s">
        <v>2438</v>
      </c>
      <c r="C340" s="89" t="s">
        <v>314</v>
      </c>
      <c r="D340" s="89" t="s">
        <v>315</v>
      </c>
      <c r="E340" s="89" t="s">
        <v>169</v>
      </c>
      <c r="F340" s="89" t="s">
        <v>316</v>
      </c>
      <c r="G340" s="89" t="s">
        <v>317</v>
      </c>
      <c r="H340" s="89" t="s">
        <v>318</v>
      </c>
      <c r="I340" s="90">
        <v>39083</v>
      </c>
      <c r="J340" s="90">
        <v>41090</v>
      </c>
      <c r="K340" s="90" t="s">
        <v>253</v>
      </c>
      <c r="L340" s="91">
        <v>4158523</v>
      </c>
      <c r="M340" s="91">
        <v>4158523</v>
      </c>
      <c r="N340" s="91">
        <v>3534744.55</v>
      </c>
    </row>
    <row r="341" spans="1:14" ht="78.75" x14ac:dyDescent="0.25">
      <c r="A341" s="114">
        <v>338</v>
      </c>
      <c r="B341" s="89" t="s">
        <v>2439</v>
      </c>
      <c r="C341" s="89" t="s">
        <v>319</v>
      </c>
      <c r="D341" s="89" t="s">
        <v>320</v>
      </c>
      <c r="E341" s="89" t="s">
        <v>169</v>
      </c>
      <c r="F341" s="89" t="s">
        <v>170</v>
      </c>
      <c r="G341" s="89" t="s">
        <v>171</v>
      </c>
      <c r="H341" s="89" t="s">
        <v>321</v>
      </c>
      <c r="I341" s="90">
        <v>39083</v>
      </c>
      <c r="J341" s="90">
        <v>41670</v>
      </c>
      <c r="K341" s="90" t="s">
        <v>253</v>
      </c>
      <c r="L341" s="91">
        <v>1889386.11</v>
      </c>
      <c r="M341" s="91">
        <v>1864225</v>
      </c>
      <c r="N341" s="91">
        <v>1584591.25</v>
      </c>
    </row>
    <row r="342" spans="1:14" ht="90" x14ac:dyDescent="0.25">
      <c r="A342" s="114">
        <v>339</v>
      </c>
      <c r="B342" s="89" t="s">
        <v>2440</v>
      </c>
      <c r="C342" s="89" t="s">
        <v>322</v>
      </c>
      <c r="D342" s="89" t="s">
        <v>323</v>
      </c>
      <c r="E342" s="89" t="s">
        <v>141</v>
      </c>
      <c r="F342" s="89" t="s">
        <v>324</v>
      </c>
      <c r="G342" s="89" t="s">
        <v>143</v>
      </c>
      <c r="H342" s="89" t="s">
        <v>325</v>
      </c>
      <c r="I342" s="90">
        <v>39083</v>
      </c>
      <c r="J342" s="90">
        <v>41790</v>
      </c>
      <c r="K342" s="90" t="s">
        <v>253</v>
      </c>
      <c r="L342" s="91">
        <v>6008563.3099999996</v>
      </c>
      <c r="M342" s="91">
        <v>4780269.0999999996</v>
      </c>
      <c r="N342" s="91">
        <v>4063228.73</v>
      </c>
    </row>
    <row r="343" spans="1:14" ht="101.25" x14ac:dyDescent="0.25">
      <c r="A343" s="114">
        <v>340</v>
      </c>
      <c r="B343" s="89" t="s">
        <v>2441</v>
      </c>
      <c r="C343" s="89" t="s">
        <v>326</v>
      </c>
      <c r="D343" s="89" t="s">
        <v>327</v>
      </c>
      <c r="E343" s="89" t="s">
        <v>178</v>
      </c>
      <c r="F343" s="89" t="s">
        <v>328</v>
      </c>
      <c r="G343" s="89" t="s">
        <v>329</v>
      </c>
      <c r="H343" s="89" t="s">
        <v>330</v>
      </c>
      <c r="I343" s="90">
        <v>39083</v>
      </c>
      <c r="J343" s="90">
        <v>41213</v>
      </c>
      <c r="K343" s="90" t="s">
        <v>253</v>
      </c>
      <c r="L343" s="91">
        <v>3464914.05</v>
      </c>
      <c r="M343" s="91">
        <v>2470302.0499999998</v>
      </c>
      <c r="N343" s="91">
        <v>2099756.7400000002</v>
      </c>
    </row>
    <row r="344" spans="1:14" ht="123.75" x14ac:dyDescent="0.25">
      <c r="A344" s="114">
        <v>341</v>
      </c>
      <c r="B344" s="89" t="s">
        <v>2442</v>
      </c>
      <c r="C344" s="89" t="s">
        <v>331</v>
      </c>
      <c r="D344" s="89" t="s">
        <v>332</v>
      </c>
      <c r="E344" s="89" t="s">
        <v>71</v>
      </c>
      <c r="F344" s="89" t="s">
        <v>333</v>
      </c>
      <c r="G344" s="89" t="s">
        <v>334</v>
      </c>
      <c r="H344" s="89" t="s">
        <v>335</v>
      </c>
      <c r="I344" s="90">
        <v>39083</v>
      </c>
      <c r="J344" s="90">
        <v>41639</v>
      </c>
      <c r="K344" s="90" t="s">
        <v>253</v>
      </c>
      <c r="L344" s="91">
        <v>937362.03</v>
      </c>
      <c r="M344" s="91">
        <v>937362.03</v>
      </c>
      <c r="N344" s="91">
        <v>796757.71</v>
      </c>
    </row>
    <row r="345" spans="1:14" ht="78.75" x14ac:dyDescent="0.25">
      <c r="A345" s="114">
        <v>342</v>
      </c>
      <c r="B345" s="89" t="s">
        <v>2443</v>
      </c>
      <c r="C345" s="89" t="s">
        <v>336</v>
      </c>
      <c r="D345" s="89" t="s">
        <v>337</v>
      </c>
      <c r="E345" s="89" t="s">
        <v>291</v>
      </c>
      <c r="F345" s="89" t="s">
        <v>338</v>
      </c>
      <c r="G345" s="89" t="s">
        <v>339</v>
      </c>
      <c r="H345" s="89" t="s">
        <v>340</v>
      </c>
      <c r="I345" s="90">
        <v>39083</v>
      </c>
      <c r="J345" s="90">
        <v>41090</v>
      </c>
      <c r="K345" s="90" t="s">
        <v>253</v>
      </c>
      <c r="L345" s="91">
        <v>1663213.74</v>
      </c>
      <c r="M345" s="91">
        <v>1663213.74</v>
      </c>
      <c r="N345" s="91">
        <v>1413731.67</v>
      </c>
    </row>
    <row r="346" spans="1:14" ht="78.75" x14ac:dyDescent="0.25">
      <c r="A346" s="114">
        <v>343</v>
      </c>
      <c r="B346" s="89" t="s">
        <v>2444</v>
      </c>
      <c r="C346" s="89" t="s">
        <v>341</v>
      </c>
      <c r="D346" s="89" t="s">
        <v>342</v>
      </c>
      <c r="E346" s="89" t="s">
        <v>96</v>
      </c>
      <c r="F346" s="89" t="s">
        <v>343</v>
      </c>
      <c r="G346" s="89" t="s">
        <v>344</v>
      </c>
      <c r="H346" s="89" t="s">
        <v>345</v>
      </c>
      <c r="I346" s="90">
        <v>39083</v>
      </c>
      <c r="J346" s="90">
        <v>40968</v>
      </c>
      <c r="K346" s="90" t="s">
        <v>253</v>
      </c>
      <c r="L346" s="91">
        <v>660657.21</v>
      </c>
      <c r="M346" s="91">
        <v>488720.48</v>
      </c>
      <c r="N346" s="91">
        <v>415412.4</v>
      </c>
    </row>
    <row r="347" spans="1:14" ht="123.75" x14ac:dyDescent="0.25">
      <c r="A347" s="114">
        <v>344</v>
      </c>
      <c r="B347" s="89" t="s">
        <v>2445</v>
      </c>
      <c r="C347" s="89" t="s">
        <v>346</v>
      </c>
      <c r="D347" s="89" t="s">
        <v>347</v>
      </c>
      <c r="E347" s="89" t="s">
        <v>112</v>
      </c>
      <c r="F347" s="89" t="s">
        <v>348</v>
      </c>
      <c r="G347" s="89" t="s">
        <v>349</v>
      </c>
      <c r="H347" s="89" t="s">
        <v>350</v>
      </c>
      <c r="I347" s="90">
        <v>39083</v>
      </c>
      <c r="J347" s="90">
        <v>40602</v>
      </c>
      <c r="K347" s="90" t="s">
        <v>253</v>
      </c>
      <c r="L347" s="91">
        <v>1178992.25</v>
      </c>
      <c r="M347" s="91">
        <v>967761.31</v>
      </c>
      <c r="N347" s="91">
        <v>822597.11</v>
      </c>
    </row>
    <row r="348" spans="1:14" ht="78.75" x14ac:dyDescent="0.25">
      <c r="A348" s="114">
        <v>345</v>
      </c>
      <c r="B348" s="89" t="s">
        <v>2446</v>
      </c>
      <c r="C348" s="89" t="s">
        <v>351</v>
      </c>
      <c r="D348" s="89" t="s">
        <v>352</v>
      </c>
      <c r="E348" s="89" t="s">
        <v>96</v>
      </c>
      <c r="F348" s="89" t="s">
        <v>157</v>
      </c>
      <c r="G348" s="89" t="s">
        <v>158</v>
      </c>
      <c r="H348" s="89" t="s">
        <v>353</v>
      </c>
      <c r="I348" s="90">
        <v>39083</v>
      </c>
      <c r="J348" s="90">
        <v>40999</v>
      </c>
      <c r="K348" s="90" t="s">
        <v>253</v>
      </c>
      <c r="L348" s="91">
        <v>2916589.72</v>
      </c>
      <c r="M348" s="91">
        <v>2687361.67</v>
      </c>
      <c r="N348" s="91">
        <v>2284257.41</v>
      </c>
    </row>
    <row r="349" spans="1:14" ht="90" x14ac:dyDescent="0.25">
      <c r="A349" s="114">
        <v>346</v>
      </c>
      <c r="B349" s="89" t="s">
        <v>2447</v>
      </c>
      <c r="C349" s="89" t="s">
        <v>354</v>
      </c>
      <c r="D349" s="89" t="s">
        <v>355</v>
      </c>
      <c r="E349" s="89" t="s">
        <v>56</v>
      </c>
      <c r="F349" s="89" t="s">
        <v>356</v>
      </c>
      <c r="G349" s="89" t="s">
        <v>357</v>
      </c>
      <c r="H349" s="89" t="s">
        <v>358</v>
      </c>
      <c r="I349" s="90">
        <v>39083</v>
      </c>
      <c r="J349" s="90">
        <v>41274</v>
      </c>
      <c r="K349" s="90" t="s">
        <v>253</v>
      </c>
      <c r="L349" s="91">
        <v>1224278</v>
      </c>
      <c r="M349" s="91">
        <v>1222448</v>
      </c>
      <c r="N349" s="91">
        <v>1039080.8</v>
      </c>
    </row>
    <row r="350" spans="1:14" ht="101.25" x14ac:dyDescent="0.25">
      <c r="A350" s="114">
        <v>347</v>
      </c>
      <c r="B350" s="89" t="s">
        <v>2448</v>
      </c>
      <c r="C350" s="89" t="s">
        <v>359</v>
      </c>
      <c r="D350" s="89" t="s">
        <v>360</v>
      </c>
      <c r="E350" s="89" t="s">
        <v>90</v>
      </c>
      <c r="F350" s="89" t="s">
        <v>361</v>
      </c>
      <c r="G350" s="89" t="s">
        <v>362</v>
      </c>
      <c r="H350" s="89" t="s">
        <v>363</v>
      </c>
      <c r="I350" s="90">
        <v>39083</v>
      </c>
      <c r="J350" s="90">
        <v>40877</v>
      </c>
      <c r="K350" s="90" t="s">
        <v>253</v>
      </c>
      <c r="L350" s="91">
        <v>833227.34</v>
      </c>
      <c r="M350" s="91">
        <v>823467.34</v>
      </c>
      <c r="N350" s="91">
        <v>699947.23</v>
      </c>
    </row>
    <row r="351" spans="1:14" ht="90" x14ac:dyDescent="0.25">
      <c r="A351" s="114">
        <v>348</v>
      </c>
      <c r="B351" s="89" t="s">
        <v>2449</v>
      </c>
      <c r="C351" s="89" t="s">
        <v>364</v>
      </c>
      <c r="D351" s="89" t="s">
        <v>365</v>
      </c>
      <c r="E351" s="89" t="s">
        <v>96</v>
      </c>
      <c r="F351" s="89" t="s">
        <v>366</v>
      </c>
      <c r="G351" s="89" t="s">
        <v>367</v>
      </c>
      <c r="H351" s="89" t="s">
        <v>368</v>
      </c>
      <c r="I351" s="90">
        <v>39083</v>
      </c>
      <c r="J351" s="90">
        <v>41060</v>
      </c>
      <c r="K351" s="90" t="s">
        <v>253</v>
      </c>
      <c r="L351" s="91">
        <v>698952.14</v>
      </c>
      <c r="M351" s="91">
        <v>698952.14</v>
      </c>
      <c r="N351" s="91">
        <v>594109.31000000006</v>
      </c>
    </row>
    <row r="352" spans="1:14" ht="101.25" x14ac:dyDescent="0.25">
      <c r="A352" s="114">
        <v>349</v>
      </c>
      <c r="B352" s="89" t="s">
        <v>2450</v>
      </c>
      <c r="C352" s="89" t="s">
        <v>369</v>
      </c>
      <c r="D352" s="89" t="s">
        <v>370</v>
      </c>
      <c r="E352" s="89" t="s">
        <v>85</v>
      </c>
      <c r="F352" s="89" t="s">
        <v>371</v>
      </c>
      <c r="G352" s="89" t="s">
        <v>372</v>
      </c>
      <c r="H352" s="89" t="s">
        <v>373</v>
      </c>
      <c r="I352" s="90">
        <v>39083</v>
      </c>
      <c r="J352" s="90">
        <v>40908</v>
      </c>
      <c r="K352" s="90" t="s">
        <v>253</v>
      </c>
      <c r="L352" s="91">
        <v>250000</v>
      </c>
      <c r="M352" s="91">
        <v>250000</v>
      </c>
      <c r="N352" s="91">
        <v>212500</v>
      </c>
    </row>
    <row r="353" spans="1:14" ht="101.25" x14ac:dyDescent="0.25">
      <c r="A353" s="114">
        <v>350</v>
      </c>
      <c r="B353" s="89" t="s">
        <v>2451</v>
      </c>
      <c r="C353" s="89" t="s">
        <v>374</v>
      </c>
      <c r="D353" s="89" t="s">
        <v>189</v>
      </c>
      <c r="E353" s="89" t="s">
        <v>71</v>
      </c>
      <c r="F353" s="89" t="s">
        <v>190</v>
      </c>
      <c r="G353" s="89" t="s">
        <v>191</v>
      </c>
      <c r="H353" s="89" t="s">
        <v>375</v>
      </c>
      <c r="I353" s="90">
        <v>39083</v>
      </c>
      <c r="J353" s="90">
        <v>41197</v>
      </c>
      <c r="K353" s="90" t="s">
        <v>253</v>
      </c>
      <c r="L353" s="91">
        <v>894250.1</v>
      </c>
      <c r="M353" s="91">
        <v>809005.04</v>
      </c>
      <c r="N353" s="91">
        <v>687654.28</v>
      </c>
    </row>
    <row r="354" spans="1:14" ht="67.5" x14ac:dyDescent="0.25">
      <c r="A354" s="114">
        <v>351</v>
      </c>
      <c r="B354" s="89" t="s">
        <v>2452</v>
      </c>
      <c r="C354" s="89" t="s">
        <v>376</v>
      </c>
      <c r="D354" s="89" t="s">
        <v>377</v>
      </c>
      <c r="E354" s="89" t="s">
        <v>96</v>
      </c>
      <c r="F354" s="89" t="s">
        <v>378</v>
      </c>
      <c r="G354" s="89" t="s">
        <v>379</v>
      </c>
      <c r="H354" s="89" t="s">
        <v>380</v>
      </c>
      <c r="I354" s="90">
        <v>39083</v>
      </c>
      <c r="J354" s="90">
        <v>41364</v>
      </c>
      <c r="K354" s="90" t="s">
        <v>253</v>
      </c>
      <c r="L354" s="91">
        <v>1192541.75</v>
      </c>
      <c r="M354" s="91">
        <v>1149841.75</v>
      </c>
      <c r="N354" s="91">
        <v>977365.48</v>
      </c>
    </row>
    <row r="355" spans="1:14" ht="101.25" x14ac:dyDescent="0.25">
      <c r="A355" s="114">
        <v>352</v>
      </c>
      <c r="B355" s="89" t="s">
        <v>2453</v>
      </c>
      <c r="C355" s="89" t="s">
        <v>381</v>
      </c>
      <c r="D355" s="89" t="s">
        <v>382</v>
      </c>
      <c r="E355" s="89" t="s">
        <v>71</v>
      </c>
      <c r="F355" s="89" t="s">
        <v>383</v>
      </c>
      <c r="G355" s="89" t="s">
        <v>384</v>
      </c>
      <c r="H355" s="89" t="s">
        <v>385</v>
      </c>
      <c r="I355" s="90">
        <v>39083</v>
      </c>
      <c r="J355" s="90">
        <v>40877</v>
      </c>
      <c r="K355" s="90" t="s">
        <v>253</v>
      </c>
      <c r="L355" s="91">
        <v>619575.02</v>
      </c>
      <c r="M355" s="91">
        <v>619575.02</v>
      </c>
      <c r="N355" s="91">
        <v>526638.77</v>
      </c>
    </row>
    <row r="356" spans="1:14" ht="123.75" x14ac:dyDescent="0.25">
      <c r="A356" s="114">
        <v>353</v>
      </c>
      <c r="B356" s="89" t="s">
        <v>2454</v>
      </c>
      <c r="C356" s="89" t="s">
        <v>386</v>
      </c>
      <c r="D356" s="89" t="s">
        <v>387</v>
      </c>
      <c r="E356" s="89" t="s">
        <v>164</v>
      </c>
      <c r="F356" s="89" t="s">
        <v>388</v>
      </c>
      <c r="G356" s="89" t="s">
        <v>389</v>
      </c>
      <c r="H356" s="89" t="s">
        <v>390</v>
      </c>
      <c r="I356" s="90">
        <v>39083</v>
      </c>
      <c r="J356" s="90">
        <v>41274</v>
      </c>
      <c r="K356" s="90" t="s">
        <v>253</v>
      </c>
      <c r="L356" s="91">
        <v>1674180.84</v>
      </c>
      <c r="M356" s="91">
        <v>1674180.84</v>
      </c>
      <c r="N356" s="91">
        <v>1423053.71</v>
      </c>
    </row>
    <row r="357" spans="1:14" ht="112.5" x14ac:dyDescent="0.25">
      <c r="A357" s="114">
        <v>354</v>
      </c>
      <c r="B357" s="89" t="s">
        <v>2455</v>
      </c>
      <c r="C357" s="89" t="s">
        <v>391</v>
      </c>
      <c r="D357" s="89" t="s">
        <v>392</v>
      </c>
      <c r="E357" s="89" t="s">
        <v>71</v>
      </c>
      <c r="F357" s="89" t="s">
        <v>393</v>
      </c>
      <c r="G357" s="89" t="s">
        <v>394</v>
      </c>
      <c r="H357" s="89" t="s">
        <v>395</v>
      </c>
      <c r="I357" s="90">
        <v>39083</v>
      </c>
      <c r="J357" s="90">
        <v>41425</v>
      </c>
      <c r="K357" s="90" t="s">
        <v>253</v>
      </c>
      <c r="L357" s="91">
        <v>2823977.95</v>
      </c>
      <c r="M357" s="91">
        <v>2772317.95</v>
      </c>
      <c r="N357" s="91">
        <v>2356470.25</v>
      </c>
    </row>
    <row r="358" spans="1:14" ht="78.75" x14ac:dyDescent="0.25">
      <c r="A358" s="114">
        <v>355</v>
      </c>
      <c r="B358" s="89" t="s">
        <v>2456</v>
      </c>
      <c r="C358" s="89" t="s">
        <v>396</v>
      </c>
      <c r="D358" s="89" t="s">
        <v>397</v>
      </c>
      <c r="E358" s="89" t="s">
        <v>39</v>
      </c>
      <c r="F358" s="89" t="s">
        <v>398</v>
      </c>
      <c r="G358" s="89" t="s">
        <v>399</v>
      </c>
      <c r="H358" s="89" t="s">
        <v>400</v>
      </c>
      <c r="I358" s="90">
        <v>39083</v>
      </c>
      <c r="J358" s="90">
        <v>40816</v>
      </c>
      <c r="K358" s="90" t="s">
        <v>253</v>
      </c>
      <c r="L358" s="91">
        <v>3265155.08</v>
      </c>
      <c r="M358" s="91">
        <v>3265155.08</v>
      </c>
      <c r="N358" s="91">
        <v>2775381.81</v>
      </c>
    </row>
    <row r="359" spans="1:14" ht="78.75" x14ac:dyDescent="0.25">
      <c r="A359" s="114">
        <v>356</v>
      </c>
      <c r="B359" s="89" t="s">
        <v>2457</v>
      </c>
      <c r="C359" s="89" t="s">
        <v>401</v>
      </c>
      <c r="D359" s="89" t="s">
        <v>402</v>
      </c>
      <c r="E359" s="89" t="s">
        <v>96</v>
      </c>
      <c r="F359" s="89" t="s">
        <v>137</v>
      </c>
      <c r="G359" s="89" t="s">
        <v>138</v>
      </c>
      <c r="H359" s="89" t="s">
        <v>403</v>
      </c>
      <c r="I359" s="90">
        <v>39083</v>
      </c>
      <c r="J359" s="90">
        <v>40999</v>
      </c>
      <c r="K359" s="90" t="s">
        <v>253</v>
      </c>
      <c r="L359" s="91">
        <v>693672.99</v>
      </c>
      <c r="M359" s="91">
        <v>693672.99</v>
      </c>
      <c r="N359" s="91">
        <v>589622.04</v>
      </c>
    </row>
    <row r="360" spans="1:14" ht="101.25" x14ac:dyDescent="0.25">
      <c r="A360" s="114">
        <v>357</v>
      </c>
      <c r="B360" s="89" t="s">
        <v>2458</v>
      </c>
      <c r="C360" s="89" t="s">
        <v>404</v>
      </c>
      <c r="D360" s="89" t="s">
        <v>405</v>
      </c>
      <c r="E360" s="89" t="s">
        <v>112</v>
      </c>
      <c r="F360" s="89" t="s">
        <v>406</v>
      </c>
      <c r="G360" s="89" t="s">
        <v>407</v>
      </c>
      <c r="H360" s="89" t="s">
        <v>408</v>
      </c>
      <c r="I360" s="90">
        <v>39083</v>
      </c>
      <c r="J360" s="90">
        <v>41182</v>
      </c>
      <c r="K360" s="90" t="s">
        <v>253</v>
      </c>
      <c r="L360" s="91">
        <v>898538</v>
      </c>
      <c r="M360" s="91">
        <v>898538</v>
      </c>
      <c r="N360" s="91">
        <v>763757.3</v>
      </c>
    </row>
    <row r="361" spans="1:14" ht="90" x14ac:dyDescent="0.25">
      <c r="A361" s="114">
        <v>358</v>
      </c>
      <c r="B361" s="89" t="s">
        <v>2459</v>
      </c>
      <c r="C361" s="89" t="s">
        <v>409</v>
      </c>
      <c r="D361" s="89" t="s">
        <v>290</v>
      </c>
      <c r="E361" s="89" t="s">
        <v>39</v>
      </c>
      <c r="F361" s="89" t="s">
        <v>410</v>
      </c>
      <c r="G361" s="89" t="s">
        <v>411</v>
      </c>
      <c r="H361" s="89" t="s">
        <v>412</v>
      </c>
      <c r="I361" s="90">
        <v>39083</v>
      </c>
      <c r="J361" s="90">
        <v>40877</v>
      </c>
      <c r="K361" s="90" t="s">
        <v>253</v>
      </c>
      <c r="L361" s="91">
        <v>6215220</v>
      </c>
      <c r="M361" s="91">
        <v>6215220</v>
      </c>
      <c r="N361" s="91">
        <v>5282937</v>
      </c>
    </row>
    <row r="362" spans="1:14" ht="101.25" x14ac:dyDescent="0.25">
      <c r="A362" s="114">
        <v>359</v>
      </c>
      <c r="B362" s="89" t="s">
        <v>2460</v>
      </c>
      <c r="C362" s="89" t="s">
        <v>413</v>
      </c>
      <c r="D362" s="89" t="s">
        <v>414</v>
      </c>
      <c r="E362" s="89" t="s">
        <v>164</v>
      </c>
      <c r="F362" s="89" t="s">
        <v>415</v>
      </c>
      <c r="G362" s="89" t="s">
        <v>416</v>
      </c>
      <c r="H362" s="89" t="s">
        <v>417</v>
      </c>
      <c r="I362" s="90">
        <v>39083</v>
      </c>
      <c r="J362" s="90">
        <v>41274</v>
      </c>
      <c r="K362" s="90" t="s">
        <v>253</v>
      </c>
      <c r="L362" s="91">
        <v>1189671.21</v>
      </c>
      <c r="M362" s="91">
        <v>920579.95</v>
      </c>
      <c r="N362" s="91">
        <v>782492.95</v>
      </c>
    </row>
    <row r="363" spans="1:14" ht="67.5" x14ac:dyDescent="0.25">
      <c r="A363" s="114">
        <v>360</v>
      </c>
      <c r="B363" s="89" t="s">
        <v>2461</v>
      </c>
      <c r="C363" s="89" t="s">
        <v>418</v>
      </c>
      <c r="D363" s="89" t="s">
        <v>419</v>
      </c>
      <c r="E363" s="89" t="s">
        <v>10</v>
      </c>
      <c r="F363" s="89" t="s">
        <v>132</v>
      </c>
      <c r="G363" s="89" t="s">
        <v>133</v>
      </c>
      <c r="H363" s="89" t="s">
        <v>420</v>
      </c>
      <c r="I363" s="90">
        <v>39083</v>
      </c>
      <c r="J363" s="90">
        <v>41455</v>
      </c>
      <c r="K363" s="90" t="s">
        <v>253</v>
      </c>
      <c r="L363" s="91">
        <v>330685.5</v>
      </c>
      <c r="M363" s="91">
        <v>330685.5</v>
      </c>
      <c r="N363" s="91">
        <v>281082.67</v>
      </c>
    </row>
    <row r="364" spans="1:14" ht="157.5" x14ac:dyDescent="0.25">
      <c r="A364" s="114">
        <v>361</v>
      </c>
      <c r="B364" s="89" t="s">
        <v>2462</v>
      </c>
      <c r="C364" s="89" t="s">
        <v>421</v>
      </c>
      <c r="D364" s="89" t="s">
        <v>422</v>
      </c>
      <c r="E364" s="89" t="s">
        <v>71</v>
      </c>
      <c r="F364" s="89" t="s">
        <v>423</v>
      </c>
      <c r="G364" s="89" t="s">
        <v>424</v>
      </c>
      <c r="H364" s="89" t="s">
        <v>425</v>
      </c>
      <c r="I364" s="90">
        <v>39083</v>
      </c>
      <c r="J364" s="90">
        <v>40908</v>
      </c>
      <c r="K364" s="90" t="s">
        <v>253</v>
      </c>
      <c r="L364" s="91">
        <v>1265991.72</v>
      </c>
      <c r="M364" s="91">
        <v>1265991.72</v>
      </c>
      <c r="N364" s="91">
        <v>1076092.96</v>
      </c>
    </row>
    <row r="365" spans="1:14" ht="123.75" x14ac:dyDescent="0.25">
      <c r="A365" s="114">
        <v>362</v>
      </c>
      <c r="B365" s="89" t="s">
        <v>2463</v>
      </c>
      <c r="C365" s="89" t="s">
        <v>426</v>
      </c>
      <c r="D365" s="89" t="s">
        <v>427</v>
      </c>
      <c r="E365" s="89" t="s">
        <v>61</v>
      </c>
      <c r="F365" s="89" t="s">
        <v>76</v>
      </c>
      <c r="G365" s="89" t="s">
        <v>428</v>
      </c>
      <c r="H365" s="89" t="s">
        <v>429</v>
      </c>
      <c r="I365" s="90">
        <v>39083</v>
      </c>
      <c r="J365" s="90">
        <v>41090</v>
      </c>
      <c r="K365" s="90" t="s">
        <v>253</v>
      </c>
      <c r="L365" s="91">
        <v>3120090.17</v>
      </c>
      <c r="M365" s="91">
        <v>3120090.17</v>
      </c>
      <c r="N365" s="91">
        <v>2652076.64</v>
      </c>
    </row>
    <row r="366" spans="1:14" ht="90" x14ac:dyDescent="0.25">
      <c r="A366" s="114">
        <v>363</v>
      </c>
      <c r="B366" s="89" t="s">
        <v>2464</v>
      </c>
      <c r="C366" s="89" t="s">
        <v>430</v>
      </c>
      <c r="D366" s="89" t="s">
        <v>431</v>
      </c>
      <c r="E366" s="89" t="s">
        <v>39</v>
      </c>
      <c r="F366" s="89" t="s">
        <v>45</v>
      </c>
      <c r="G366" s="89" t="s">
        <v>432</v>
      </c>
      <c r="H366" s="89" t="s">
        <v>433</v>
      </c>
      <c r="I366" s="90">
        <v>39873</v>
      </c>
      <c r="J366" s="90">
        <v>41517</v>
      </c>
      <c r="K366" s="90" t="s">
        <v>282</v>
      </c>
      <c r="L366" s="91">
        <v>9722372.3900000006</v>
      </c>
      <c r="M366" s="91">
        <v>9722372.3900000006</v>
      </c>
      <c r="N366" s="91">
        <v>8264016.5300000003</v>
      </c>
    </row>
    <row r="367" spans="1:14" ht="101.25" x14ac:dyDescent="0.25">
      <c r="A367" s="114">
        <v>364</v>
      </c>
      <c r="B367" s="89" t="s">
        <v>2465</v>
      </c>
      <c r="C367" s="89" t="s">
        <v>434</v>
      </c>
      <c r="D367" s="89" t="s">
        <v>435</v>
      </c>
      <c r="E367" s="89" t="s">
        <v>108</v>
      </c>
      <c r="F367" s="89" t="s">
        <v>436</v>
      </c>
      <c r="G367" s="89" t="s">
        <v>437</v>
      </c>
      <c r="H367" s="89" t="s">
        <v>438</v>
      </c>
      <c r="I367" s="90">
        <v>39083</v>
      </c>
      <c r="J367" s="90">
        <v>41364</v>
      </c>
      <c r="K367" s="90" t="s">
        <v>282</v>
      </c>
      <c r="L367" s="91">
        <v>11119936.939999999</v>
      </c>
      <c r="M367" s="91">
        <v>11107114.220000001</v>
      </c>
      <c r="N367" s="91">
        <v>9441047.0800000001</v>
      </c>
    </row>
    <row r="368" spans="1:14" ht="112.5" x14ac:dyDescent="0.25">
      <c r="A368" s="114">
        <v>365</v>
      </c>
      <c r="B368" s="89" t="s">
        <v>2466</v>
      </c>
      <c r="C368" s="89" t="s">
        <v>439</v>
      </c>
      <c r="D368" s="89" t="s">
        <v>440</v>
      </c>
      <c r="E368" s="89" t="s">
        <v>164</v>
      </c>
      <c r="F368" s="89" t="s">
        <v>441</v>
      </c>
      <c r="G368" s="89" t="s">
        <v>442</v>
      </c>
      <c r="H368" s="89" t="s">
        <v>443</v>
      </c>
      <c r="I368" s="90">
        <v>39083</v>
      </c>
      <c r="J368" s="90">
        <v>41274</v>
      </c>
      <c r="K368" s="90" t="s">
        <v>282</v>
      </c>
      <c r="L368" s="91">
        <v>12894149.17</v>
      </c>
      <c r="M368" s="91">
        <v>10389149.17</v>
      </c>
      <c r="N368" s="91">
        <v>8830776.7899999991</v>
      </c>
    </row>
    <row r="369" spans="1:14" ht="78.75" x14ac:dyDescent="0.25">
      <c r="A369" s="114">
        <v>366</v>
      </c>
      <c r="B369" s="89" t="s">
        <v>2467</v>
      </c>
      <c r="C369" s="89" t="s">
        <v>444</v>
      </c>
      <c r="D369" s="89" t="s">
        <v>274</v>
      </c>
      <c r="E369" s="89" t="s">
        <v>61</v>
      </c>
      <c r="F369" s="89" t="s">
        <v>76</v>
      </c>
      <c r="G369" s="89" t="s">
        <v>275</v>
      </c>
      <c r="H369" s="89" t="s">
        <v>276</v>
      </c>
      <c r="I369" s="90">
        <v>39083</v>
      </c>
      <c r="J369" s="90">
        <v>41790</v>
      </c>
      <c r="K369" s="90" t="s">
        <v>445</v>
      </c>
      <c r="L369" s="91">
        <v>44236482.909999996</v>
      </c>
      <c r="M369" s="91">
        <v>43182012.920000002</v>
      </c>
      <c r="N369" s="91">
        <v>36704710.979999997</v>
      </c>
    </row>
    <row r="370" spans="1:14" ht="135" x14ac:dyDescent="0.25">
      <c r="A370" s="114">
        <v>367</v>
      </c>
      <c r="B370" s="89" t="s">
        <v>2468</v>
      </c>
      <c r="C370" s="89" t="s">
        <v>446</v>
      </c>
      <c r="D370" s="89" t="s">
        <v>447</v>
      </c>
      <c r="E370" s="89" t="s">
        <v>90</v>
      </c>
      <c r="F370" s="89" t="s">
        <v>361</v>
      </c>
      <c r="G370" s="89" t="s">
        <v>448</v>
      </c>
      <c r="H370" s="89" t="s">
        <v>449</v>
      </c>
      <c r="I370" s="90">
        <v>39083</v>
      </c>
      <c r="J370" s="90">
        <v>41820</v>
      </c>
      <c r="K370" s="90" t="s">
        <v>450</v>
      </c>
      <c r="L370" s="91">
        <v>11170335.140000001</v>
      </c>
      <c r="M370" s="91">
        <v>11035878.08</v>
      </c>
      <c r="N370" s="91">
        <v>9380496.3599999994</v>
      </c>
    </row>
    <row r="371" spans="1:14" ht="90" x14ac:dyDescent="0.25">
      <c r="A371" s="114">
        <v>368</v>
      </c>
      <c r="B371" s="89" t="s">
        <v>2469</v>
      </c>
      <c r="C371" s="89" t="s">
        <v>451</v>
      </c>
      <c r="D371" s="89" t="s">
        <v>427</v>
      </c>
      <c r="E371" s="89" t="s">
        <v>61</v>
      </c>
      <c r="F371" s="89" t="s">
        <v>76</v>
      </c>
      <c r="G371" s="89" t="s">
        <v>428</v>
      </c>
      <c r="H371" s="89" t="s">
        <v>429</v>
      </c>
      <c r="I371" s="90">
        <v>39083</v>
      </c>
      <c r="J371" s="90">
        <v>41213</v>
      </c>
      <c r="K371" s="90" t="s">
        <v>288</v>
      </c>
      <c r="L371" s="91">
        <v>11243000</v>
      </c>
      <c r="M371" s="91">
        <v>11243000</v>
      </c>
      <c r="N371" s="91">
        <v>9556550</v>
      </c>
    </row>
    <row r="372" spans="1:14" ht="90" x14ac:dyDescent="0.25">
      <c r="A372" s="114">
        <v>369</v>
      </c>
      <c r="B372" s="89" t="s">
        <v>2470</v>
      </c>
      <c r="C372" s="89" t="s">
        <v>452</v>
      </c>
      <c r="D372" s="89" t="s">
        <v>453</v>
      </c>
      <c r="E372" s="89" t="s">
        <v>71</v>
      </c>
      <c r="F372" s="89" t="s">
        <v>245</v>
      </c>
      <c r="G372" s="89" t="s">
        <v>454</v>
      </c>
      <c r="H372" s="89" t="s">
        <v>455</v>
      </c>
      <c r="I372" s="90">
        <v>39083</v>
      </c>
      <c r="J372" s="90">
        <v>41486</v>
      </c>
      <c r="K372" s="90" t="s">
        <v>282</v>
      </c>
      <c r="L372" s="91">
        <v>11388001.460000001</v>
      </c>
      <c r="M372" s="91">
        <v>11243000</v>
      </c>
      <c r="N372" s="91">
        <v>9556550</v>
      </c>
    </row>
    <row r="373" spans="1:14" ht="90" x14ac:dyDescent="0.25">
      <c r="A373" s="114">
        <v>370</v>
      </c>
      <c r="B373" s="89" t="s">
        <v>2471</v>
      </c>
      <c r="C373" s="89" t="s">
        <v>456</v>
      </c>
      <c r="D373" s="89" t="s">
        <v>457</v>
      </c>
      <c r="E373" s="89" t="s">
        <v>10</v>
      </c>
      <c r="F373" s="89" t="s">
        <v>132</v>
      </c>
      <c r="G373" s="89" t="s">
        <v>458</v>
      </c>
      <c r="H373" s="89" t="s">
        <v>459</v>
      </c>
      <c r="I373" s="90">
        <v>39083</v>
      </c>
      <c r="J373" s="90">
        <v>41820</v>
      </c>
      <c r="K373" s="90" t="s">
        <v>288</v>
      </c>
      <c r="L373" s="91">
        <v>11243000</v>
      </c>
      <c r="M373" s="91">
        <v>11243000</v>
      </c>
      <c r="N373" s="91">
        <v>9556550</v>
      </c>
    </row>
    <row r="374" spans="1:14" ht="135" x14ac:dyDescent="0.25">
      <c r="A374" s="114">
        <v>371</v>
      </c>
      <c r="B374" s="89" t="s">
        <v>2472</v>
      </c>
      <c r="C374" s="89" t="s">
        <v>460</v>
      </c>
      <c r="D374" s="89" t="s">
        <v>461</v>
      </c>
      <c r="E374" s="89" t="s">
        <v>96</v>
      </c>
      <c r="F374" s="89" t="s">
        <v>157</v>
      </c>
      <c r="G374" s="89" t="s">
        <v>462</v>
      </c>
      <c r="H374" s="89" t="s">
        <v>463</v>
      </c>
      <c r="I374" s="90">
        <v>39083</v>
      </c>
      <c r="J374" s="90">
        <v>40908</v>
      </c>
      <c r="K374" s="90" t="s">
        <v>259</v>
      </c>
      <c r="L374" s="91">
        <v>11319662.59</v>
      </c>
      <c r="M374" s="91">
        <v>10908156.970000001</v>
      </c>
      <c r="N374" s="91">
        <v>9271933.4199999999</v>
      </c>
    </row>
    <row r="375" spans="1:14" ht="112.5" x14ac:dyDescent="0.25">
      <c r="A375" s="114">
        <v>372</v>
      </c>
      <c r="B375" s="89" t="s">
        <v>2473</v>
      </c>
      <c r="C375" s="89" t="s">
        <v>464</v>
      </c>
      <c r="D375" s="89" t="s">
        <v>465</v>
      </c>
      <c r="E375" s="89" t="s">
        <v>178</v>
      </c>
      <c r="F375" s="89" t="s">
        <v>328</v>
      </c>
      <c r="G375" s="89" t="s">
        <v>329</v>
      </c>
      <c r="H375" s="89" t="s">
        <v>330</v>
      </c>
      <c r="I375" s="90">
        <v>39083</v>
      </c>
      <c r="J375" s="90">
        <v>41425</v>
      </c>
      <c r="K375" s="90" t="s">
        <v>288</v>
      </c>
      <c r="L375" s="91">
        <v>18236989.050000001</v>
      </c>
      <c r="M375" s="91">
        <v>11240000</v>
      </c>
      <c r="N375" s="91">
        <v>9554000</v>
      </c>
    </row>
    <row r="376" spans="1:14" ht="112.5" x14ac:dyDescent="0.25">
      <c r="A376" s="114">
        <v>373</v>
      </c>
      <c r="B376" s="89" t="s">
        <v>2474</v>
      </c>
      <c r="C376" s="89" t="s">
        <v>466</v>
      </c>
      <c r="D376" s="89" t="s">
        <v>467</v>
      </c>
      <c r="E376" s="89" t="s">
        <v>71</v>
      </c>
      <c r="F376" s="89" t="s">
        <v>245</v>
      </c>
      <c r="G376" s="89" t="s">
        <v>468</v>
      </c>
      <c r="H376" s="89" t="s">
        <v>469</v>
      </c>
      <c r="I376" s="90">
        <v>39083</v>
      </c>
      <c r="J376" s="90">
        <v>40908</v>
      </c>
      <c r="K376" s="90" t="s">
        <v>259</v>
      </c>
      <c r="L376" s="91">
        <v>8614477.8300000001</v>
      </c>
      <c r="M376" s="91">
        <v>4937164.04</v>
      </c>
      <c r="N376" s="91">
        <v>4196589.43</v>
      </c>
    </row>
    <row r="377" spans="1:14" ht="101.25" x14ac:dyDescent="0.25">
      <c r="A377" s="114">
        <v>374</v>
      </c>
      <c r="B377" s="89" t="s">
        <v>2475</v>
      </c>
      <c r="C377" s="89" t="s">
        <v>470</v>
      </c>
      <c r="D377" s="89" t="s">
        <v>370</v>
      </c>
      <c r="E377" s="89" t="s">
        <v>85</v>
      </c>
      <c r="F377" s="89" t="s">
        <v>371</v>
      </c>
      <c r="G377" s="89" t="s">
        <v>372</v>
      </c>
      <c r="H377" s="89" t="s">
        <v>373</v>
      </c>
      <c r="I377" s="90">
        <v>39083</v>
      </c>
      <c r="J377" s="90">
        <v>40847</v>
      </c>
      <c r="K377" s="90" t="s">
        <v>282</v>
      </c>
      <c r="L377" s="91">
        <v>1442997.98</v>
      </c>
      <c r="M377" s="91">
        <v>1442997.98</v>
      </c>
      <c r="N377" s="91">
        <v>1226548.28</v>
      </c>
    </row>
    <row r="378" spans="1:14" ht="90" x14ac:dyDescent="0.25">
      <c r="A378" s="114">
        <v>375</v>
      </c>
      <c r="B378" s="89" t="s">
        <v>2476</v>
      </c>
      <c r="C378" s="89" t="s">
        <v>471</v>
      </c>
      <c r="D378" s="89" t="s">
        <v>472</v>
      </c>
      <c r="E378" s="89" t="s">
        <v>291</v>
      </c>
      <c r="F378" s="89" t="s">
        <v>473</v>
      </c>
      <c r="G378" s="89" t="s">
        <v>474</v>
      </c>
      <c r="H378" s="89" t="s">
        <v>475</v>
      </c>
      <c r="I378" s="90">
        <v>39083</v>
      </c>
      <c r="J378" s="90">
        <v>40574</v>
      </c>
      <c r="K378" s="90" t="s">
        <v>288</v>
      </c>
      <c r="L378" s="91">
        <v>6115560.9500000002</v>
      </c>
      <c r="M378" s="91">
        <v>6115560.9500000002</v>
      </c>
      <c r="N378" s="91">
        <v>5198226.8</v>
      </c>
    </row>
    <row r="379" spans="1:14" ht="101.25" x14ac:dyDescent="0.25">
      <c r="A379" s="114">
        <v>376</v>
      </c>
      <c r="B379" s="89" t="s">
        <v>2477</v>
      </c>
      <c r="C379" s="89" t="s">
        <v>476</v>
      </c>
      <c r="D379" s="89" t="s">
        <v>290</v>
      </c>
      <c r="E379" s="89" t="s">
        <v>291</v>
      </c>
      <c r="F379" s="89" t="s">
        <v>477</v>
      </c>
      <c r="G379" s="89" t="s">
        <v>293</v>
      </c>
      <c r="H379" s="89" t="s">
        <v>478</v>
      </c>
      <c r="I379" s="90">
        <v>39083</v>
      </c>
      <c r="J379" s="90">
        <v>40390</v>
      </c>
      <c r="K379" s="90" t="s">
        <v>282</v>
      </c>
      <c r="L379" s="91">
        <v>700000</v>
      </c>
      <c r="M379" s="91">
        <v>700000</v>
      </c>
      <c r="N379" s="91">
        <v>595000</v>
      </c>
    </row>
    <row r="380" spans="1:14" ht="123.75" x14ac:dyDescent="0.25">
      <c r="A380" s="114">
        <v>377</v>
      </c>
      <c r="B380" s="89" t="s">
        <v>2478</v>
      </c>
      <c r="C380" s="89" t="s">
        <v>479</v>
      </c>
      <c r="D380" s="89" t="s">
        <v>261</v>
      </c>
      <c r="E380" s="89" t="s">
        <v>71</v>
      </c>
      <c r="F380" s="89" t="s">
        <v>72</v>
      </c>
      <c r="G380" s="89" t="s">
        <v>73</v>
      </c>
      <c r="H380" s="89" t="s">
        <v>262</v>
      </c>
      <c r="I380" s="90">
        <v>39083</v>
      </c>
      <c r="J380" s="90">
        <v>40939</v>
      </c>
      <c r="K380" s="90" t="s">
        <v>288</v>
      </c>
      <c r="L380" s="91">
        <v>4128391.93</v>
      </c>
      <c r="M380" s="91">
        <v>4123511.93</v>
      </c>
      <c r="N380" s="91">
        <v>3504985.14</v>
      </c>
    </row>
    <row r="381" spans="1:14" ht="123.75" x14ac:dyDescent="0.25">
      <c r="A381" s="114">
        <v>378</v>
      </c>
      <c r="B381" s="89" t="s">
        <v>2479</v>
      </c>
      <c r="C381" s="89" t="s">
        <v>480</v>
      </c>
      <c r="D381" s="89" t="s">
        <v>481</v>
      </c>
      <c r="E381" s="89" t="s">
        <v>291</v>
      </c>
      <c r="F381" s="89" t="s">
        <v>482</v>
      </c>
      <c r="G381" s="89" t="s">
        <v>483</v>
      </c>
      <c r="H381" s="89" t="s">
        <v>484</v>
      </c>
      <c r="I381" s="90">
        <v>39083</v>
      </c>
      <c r="J381" s="90">
        <v>41364</v>
      </c>
      <c r="K381" s="90" t="s">
        <v>288</v>
      </c>
      <c r="L381" s="91">
        <v>9818000</v>
      </c>
      <c r="M381" s="91">
        <v>9643000</v>
      </c>
      <c r="N381" s="91">
        <v>8196550</v>
      </c>
    </row>
    <row r="382" spans="1:14" ht="112.5" x14ac:dyDescent="0.25">
      <c r="A382" s="114">
        <v>379</v>
      </c>
      <c r="B382" s="89" t="s">
        <v>2480</v>
      </c>
      <c r="C382" s="89" t="s">
        <v>485</v>
      </c>
      <c r="D382" s="89" t="s">
        <v>486</v>
      </c>
      <c r="E382" s="89" t="s">
        <v>71</v>
      </c>
      <c r="F382" s="89" t="s">
        <v>245</v>
      </c>
      <c r="G382" s="89" t="s">
        <v>246</v>
      </c>
      <c r="H382" s="89" t="s">
        <v>487</v>
      </c>
      <c r="I382" s="90">
        <v>39083</v>
      </c>
      <c r="J382" s="90">
        <v>41274</v>
      </c>
      <c r="K382" s="90" t="s">
        <v>259</v>
      </c>
      <c r="L382" s="91">
        <v>13229331.439999999</v>
      </c>
      <c r="M382" s="91">
        <v>11338699.060000001</v>
      </c>
      <c r="N382" s="91">
        <v>9637894.1999999993</v>
      </c>
    </row>
    <row r="383" spans="1:14" ht="101.25" x14ac:dyDescent="0.25">
      <c r="A383" s="114">
        <v>380</v>
      </c>
      <c r="B383" s="89" t="s">
        <v>2481</v>
      </c>
      <c r="C383" s="89" t="s">
        <v>488</v>
      </c>
      <c r="D383" s="89" t="s">
        <v>489</v>
      </c>
      <c r="E383" s="89" t="s">
        <v>39</v>
      </c>
      <c r="F383" s="89" t="s">
        <v>490</v>
      </c>
      <c r="G383" s="89" t="s">
        <v>491</v>
      </c>
      <c r="H383" s="89" t="s">
        <v>492</v>
      </c>
      <c r="I383" s="90">
        <v>39083</v>
      </c>
      <c r="J383" s="90">
        <v>41274</v>
      </c>
      <c r="K383" s="90" t="s">
        <v>288</v>
      </c>
      <c r="L383" s="91">
        <v>14125902.960000001</v>
      </c>
      <c r="M383" s="91">
        <v>14125902.960000001</v>
      </c>
      <c r="N383" s="91">
        <v>12007017.51</v>
      </c>
    </row>
    <row r="384" spans="1:14" ht="123.75" x14ac:dyDescent="0.25">
      <c r="A384" s="114">
        <v>381</v>
      </c>
      <c r="B384" s="89" t="s">
        <v>2482</v>
      </c>
      <c r="C384" s="89" t="s">
        <v>493</v>
      </c>
      <c r="D384" s="89" t="s">
        <v>494</v>
      </c>
      <c r="E384" s="89" t="s">
        <v>178</v>
      </c>
      <c r="F384" s="89" t="s">
        <v>184</v>
      </c>
      <c r="G384" s="89" t="s">
        <v>185</v>
      </c>
      <c r="H384" s="89" t="s">
        <v>495</v>
      </c>
      <c r="I384" s="90">
        <v>39083</v>
      </c>
      <c r="J384" s="90">
        <v>40816</v>
      </c>
      <c r="K384" s="90" t="s">
        <v>288</v>
      </c>
      <c r="L384" s="91">
        <v>1481471.63</v>
      </c>
      <c r="M384" s="91">
        <v>1475521.63</v>
      </c>
      <c r="N384" s="91">
        <v>1254193.3799999999</v>
      </c>
    </row>
    <row r="385" spans="1:14" ht="112.5" x14ac:dyDescent="0.25">
      <c r="A385" s="114">
        <v>382</v>
      </c>
      <c r="B385" s="89" t="s">
        <v>2483</v>
      </c>
      <c r="C385" s="89" t="s">
        <v>496</v>
      </c>
      <c r="D385" s="89" t="s">
        <v>497</v>
      </c>
      <c r="E385" s="89" t="s">
        <v>90</v>
      </c>
      <c r="F385" s="89" t="s">
        <v>498</v>
      </c>
      <c r="G385" s="89" t="s">
        <v>499</v>
      </c>
      <c r="H385" s="89" t="s">
        <v>500</v>
      </c>
      <c r="I385" s="90">
        <v>39083</v>
      </c>
      <c r="J385" s="90">
        <v>41152</v>
      </c>
      <c r="K385" s="90" t="s">
        <v>288</v>
      </c>
      <c r="L385" s="91">
        <v>4661655</v>
      </c>
      <c r="M385" s="91">
        <v>4611655</v>
      </c>
      <c r="N385" s="91">
        <v>3919906.75</v>
      </c>
    </row>
    <row r="386" spans="1:14" ht="101.25" x14ac:dyDescent="0.25">
      <c r="A386" s="114">
        <v>383</v>
      </c>
      <c r="B386" s="89" t="s">
        <v>2484</v>
      </c>
      <c r="C386" s="89" t="s">
        <v>501</v>
      </c>
      <c r="D386" s="89" t="s">
        <v>502</v>
      </c>
      <c r="E386" s="89" t="s">
        <v>151</v>
      </c>
      <c r="F386" s="89" t="s">
        <v>503</v>
      </c>
      <c r="G386" s="89" t="s">
        <v>504</v>
      </c>
      <c r="H386" s="89" t="s">
        <v>505</v>
      </c>
      <c r="I386" s="90">
        <v>39083</v>
      </c>
      <c r="J386" s="90">
        <v>40693</v>
      </c>
      <c r="K386" s="90" t="s">
        <v>259</v>
      </c>
      <c r="L386" s="91">
        <v>8917545.25</v>
      </c>
      <c r="M386" s="91">
        <v>8072906.75</v>
      </c>
      <c r="N386" s="91">
        <v>6861970.7300000004</v>
      </c>
    </row>
    <row r="387" spans="1:14" ht="112.5" x14ac:dyDescent="0.25">
      <c r="A387" s="114">
        <v>384</v>
      </c>
      <c r="B387" s="89" t="s">
        <v>2485</v>
      </c>
      <c r="C387" s="89" t="s">
        <v>506</v>
      </c>
      <c r="D387" s="89" t="s">
        <v>507</v>
      </c>
      <c r="E387" s="89" t="s">
        <v>90</v>
      </c>
      <c r="F387" s="89" t="s">
        <v>361</v>
      </c>
      <c r="G387" s="89" t="s">
        <v>508</v>
      </c>
      <c r="H387" s="89" t="s">
        <v>509</v>
      </c>
      <c r="I387" s="90">
        <v>39083</v>
      </c>
      <c r="J387" s="90">
        <v>41090</v>
      </c>
      <c r="K387" s="90" t="s">
        <v>259</v>
      </c>
      <c r="L387" s="91">
        <v>5838382.7300000004</v>
      </c>
      <c r="M387" s="91">
        <v>5838382.7300000004</v>
      </c>
      <c r="N387" s="91">
        <v>4670706.18</v>
      </c>
    </row>
    <row r="388" spans="1:14" ht="123.75" x14ac:dyDescent="0.25">
      <c r="A388" s="114">
        <v>385</v>
      </c>
      <c r="B388" s="89" t="s">
        <v>2486</v>
      </c>
      <c r="C388" s="89" t="s">
        <v>510</v>
      </c>
      <c r="D388" s="89" t="s">
        <v>387</v>
      </c>
      <c r="E388" s="89" t="s">
        <v>164</v>
      </c>
      <c r="F388" s="89" t="s">
        <v>388</v>
      </c>
      <c r="G388" s="89" t="s">
        <v>389</v>
      </c>
      <c r="H388" s="89" t="s">
        <v>390</v>
      </c>
      <c r="I388" s="90">
        <v>39083</v>
      </c>
      <c r="J388" s="90">
        <v>41182</v>
      </c>
      <c r="K388" s="90" t="s">
        <v>288</v>
      </c>
      <c r="L388" s="91">
        <v>5111877.67</v>
      </c>
      <c r="M388" s="91">
        <v>5111877.67</v>
      </c>
      <c r="N388" s="91">
        <v>4345096.01</v>
      </c>
    </row>
    <row r="389" spans="1:14" ht="101.25" x14ac:dyDescent="0.25">
      <c r="A389" s="114">
        <v>386</v>
      </c>
      <c r="B389" s="89" t="s">
        <v>2487</v>
      </c>
      <c r="C389" s="89" t="s">
        <v>511</v>
      </c>
      <c r="D389" s="89" t="s">
        <v>377</v>
      </c>
      <c r="E389" s="89" t="s">
        <v>96</v>
      </c>
      <c r="F389" s="89" t="s">
        <v>378</v>
      </c>
      <c r="G389" s="89" t="s">
        <v>379</v>
      </c>
      <c r="H389" s="89" t="s">
        <v>380</v>
      </c>
      <c r="I389" s="90">
        <v>39083</v>
      </c>
      <c r="J389" s="90">
        <v>41029</v>
      </c>
      <c r="K389" s="90" t="s">
        <v>288</v>
      </c>
      <c r="L389" s="91">
        <v>7913286.0999999996</v>
      </c>
      <c r="M389" s="91">
        <v>6551577.29</v>
      </c>
      <c r="N389" s="91">
        <v>5568840.6900000004</v>
      </c>
    </row>
    <row r="390" spans="1:14" ht="112.5" x14ac:dyDescent="0.25">
      <c r="A390" s="114">
        <v>387</v>
      </c>
      <c r="B390" s="89" t="s">
        <v>2488</v>
      </c>
      <c r="C390" s="89" t="s">
        <v>512</v>
      </c>
      <c r="D390" s="89" t="s">
        <v>513</v>
      </c>
      <c r="E390" s="89" t="s">
        <v>96</v>
      </c>
      <c r="F390" s="89" t="s">
        <v>514</v>
      </c>
      <c r="G390" s="89" t="s">
        <v>515</v>
      </c>
      <c r="H390" s="89" t="s">
        <v>516</v>
      </c>
      <c r="I390" s="90">
        <v>39083</v>
      </c>
      <c r="J390" s="90">
        <v>41090</v>
      </c>
      <c r="K390" s="90" t="s">
        <v>450</v>
      </c>
      <c r="L390" s="91">
        <v>947734.54</v>
      </c>
      <c r="M390" s="91">
        <v>947734.54</v>
      </c>
      <c r="N390" s="91">
        <v>805574.35</v>
      </c>
    </row>
    <row r="391" spans="1:14" ht="78.75" x14ac:dyDescent="0.25">
      <c r="A391" s="114">
        <v>388</v>
      </c>
      <c r="B391" s="89" t="s">
        <v>2489</v>
      </c>
      <c r="C391" s="89" t="s">
        <v>517</v>
      </c>
      <c r="D391" s="89" t="s">
        <v>518</v>
      </c>
      <c r="E391" s="89" t="s">
        <v>96</v>
      </c>
      <c r="F391" s="89" t="s">
        <v>519</v>
      </c>
      <c r="G391" s="89" t="s">
        <v>520</v>
      </c>
      <c r="H391" s="89" t="s">
        <v>521</v>
      </c>
      <c r="I391" s="90">
        <v>39083</v>
      </c>
      <c r="J391" s="90">
        <v>41394</v>
      </c>
      <c r="K391" s="90" t="s">
        <v>282</v>
      </c>
      <c r="L391" s="91">
        <v>1061423.28</v>
      </c>
      <c r="M391" s="91">
        <v>1049917.28</v>
      </c>
      <c r="N391" s="91">
        <v>892429.68</v>
      </c>
    </row>
    <row r="392" spans="1:14" ht="146.25" x14ac:dyDescent="0.25">
      <c r="A392" s="114">
        <v>389</v>
      </c>
      <c r="B392" s="89" t="s">
        <v>2490</v>
      </c>
      <c r="C392" s="89" t="s">
        <v>522</v>
      </c>
      <c r="D392" s="89" t="s">
        <v>523</v>
      </c>
      <c r="E392" s="89" t="s">
        <v>169</v>
      </c>
      <c r="F392" s="89" t="s">
        <v>170</v>
      </c>
      <c r="G392" s="89" t="s">
        <v>524</v>
      </c>
      <c r="H392" s="89" t="s">
        <v>525</v>
      </c>
      <c r="I392" s="90">
        <v>39083</v>
      </c>
      <c r="J392" s="90">
        <v>41213</v>
      </c>
      <c r="K392" s="90" t="s">
        <v>253</v>
      </c>
      <c r="L392" s="91">
        <v>1968646.46</v>
      </c>
      <c r="M392" s="91">
        <v>1968646.46</v>
      </c>
      <c r="N392" s="91">
        <v>1673349.49</v>
      </c>
    </row>
    <row r="393" spans="1:14" ht="123.75" x14ac:dyDescent="0.25">
      <c r="A393" s="114">
        <v>390</v>
      </c>
      <c r="B393" s="89" t="s">
        <v>2491</v>
      </c>
      <c r="C393" s="89" t="s">
        <v>526</v>
      </c>
      <c r="D393" s="89" t="s">
        <v>527</v>
      </c>
      <c r="E393" s="89" t="s">
        <v>96</v>
      </c>
      <c r="F393" s="89" t="s">
        <v>528</v>
      </c>
      <c r="G393" s="89" t="s">
        <v>529</v>
      </c>
      <c r="H393" s="89" t="s">
        <v>530</v>
      </c>
      <c r="I393" s="90">
        <v>39083</v>
      </c>
      <c r="J393" s="90">
        <v>40543</v>
      </c>
      <c r="K393" s="90" t="s">
        <v>282</v>
      </c>
      <c r="L393" s="91">
        <v>3923390</v>
      </c>
      <c r="M393" s="91">
        <v>3923390</v>
      </c>
      <c r="N393" s="91">
        <v>3334881.5</v>
      </c>
    </row>
    <row r="394" spans="1:14" ht="90" x14ac:dyDescent="0.25">
      <c r="A394" s="114">
        <v>391</v>
      </c>
      <c r="B394" s="89" t="s">
        <v>2492</v>
      </c>
      <c r="C394" s="89" t="s">
        <v>531</v>
      </c>
      <c r="D394" s="89" t="s">
        <v>532</v>
      </c>
      <c r="E394" s="89" t="s">
        <v>178</v>
      </c>
      <c r="F394" s="89" t="s">
        <v>533</v>
      </c>
      <c r="G394" s="89" t="s">
        <v>534</v>
      </c>
      <c r="H394" s="89" t="s">
        <v>535</v>
      </c>
      <c r="I394" s="90">
        <v>39083</v>
      </c>
      <c r="J394" s="90">
        <v>40574</v>
      </c>
      <c r="K394" s="90" t="s">
        <v>288</v>
      </c>
      <c r="L394" s="91">
        <v>7494832.5499999998</v>
      </c>
      <c r="M394" s="91">
        <v>4544954.54</v>
      </c>
      <c r="N394" s="91">
        <v>3863211.35</v>
      </c>
    </row>
    <row r="395" spans="1:14" ht="123.75" x14ac:dyDescent="0.25">
      <c r="A395" s="114">
        <v>392</v>
      </c>
      <c r="B395" s="89" t="s">
        <v>2493</v>
      </c>
      <c r="C395" s="89" t="s">
        <v>536</v>
      </c>
      <c r="D395" s="89" t="s">
        <v>223</v>
      </c>
      <c r="E395" s="89" t="s">
        <v>90</v>
      </c>
      <c r="F395" s="89" t="s">
        <v>224</v>
      </c>
      <c r="G395" s="89" t="s">
        <v>225</v>
      </c>
      <c r="H395" s="89" t="s">
        <v>537</v>
      </c>
      <c r="I395" s="90">
        <v>39083</v>
      </c>
      <c r="J395" s="90">
        <v>40329</v>
      </c>
      <c r="K395" s="90" t="s">
        <v>259</v>
      </c>
      <c r="L395" s="91">
        <v>6127135.9100000001</v>
      </c>
      <c r="M395" s="91">
        <v>6127135.9100000001</v>
      </c>
      <c r="N395" s="91">
        <v>5208065.5199999996</v>
      </c>
    </row>
    <row r="396" spans="1:14" ht="112.5" x14ac:dyDescent="0.25">
      <c r="A396" s="114">
        <v>393</v>
      </c>
      <c r="B396" s="89" t="s">
        <v>2494</v>
      </c>
      <c r="C396" s="89" t="s">
        <v>538</v>
      </c>
      <c r="D396" s="89" t="s">
        <v>539</v>
      </c>
      <c r="E396" s="89" t="s">
        <v>108</v>
      </c>
      <c r="F396" s="89" t="s">
        <v>540</v>
      </c>
      <c r="G396" s="89" t="s">
        <v>541</v>
      </c>
      <c r="H396" s="89" t="s">
        <v>542</v>
      </c>
      <c r="I396" s="90">
        <v>39083</v>
      </c>
      <c r="J396" s="90">
        <v>40633</v>
      </c>
      <c r="K396" s="90" t="s">
        <v>259</v>
      </c>
      <c r="L396" s="91">
        <v>6236794.8799999999</v>
      </c>
      <c r="M396" s="91">
        <v>6236794.8799999999</v>
      </c>
      <c r="N396" s="91">
        <v>5301275.6399999997</v>
      </c>
    </row>
    <row r="397" spans="1:14" ht="123.75" x14ac:dyDescent="0.25">
      <c r="A397" s="114">
        <v>394</v>
      </c>
      <c r="B397" s="89" t="s">
        <v>2495</v>
      </c>
      <c r="C397" s="89" t="s">
        <v>543</v>
      </c>
      <c r="D397" s="89" t="s">
        <v>50</v>
      </c>
      <c r="E397" s="89" t="s">
        <v>10</v>
      </c>
      <c r="F397" s="89" t="s">
        <v>544</v>
      </c>
      <c r="G397" s="89" t="s">
        <v>51</v>
      </c>
      <c r="H397" s="89" t="s">
        <v>545</v>
      </c>
      <c r="I397" s="90">
        <v>39083</v>
      </c>
      <c r="J397" s="90">
        <v>40512</v>
      </c>
      <c r="K397" s="90" t="s">
        <v>288</v>
      </c>
      <c r="L397" s="91">
        <v>6555089.0899999999</v>
      </c>
      <c r="M397" s="91">
        <v>6555089.0899999999</v>
      </c>
      <c r="N397" s="91">
        <v>5571825.7199999997</v>
      </c>
    </row>
    <row r="398" spans="1:14" ht="101.25" x14ac:dyDescent="0.25">
      <c r="A398" s="114">
        <v>395</v>
      </c>
      <c r="B398" s="89" t="s">
        <v>2496</v>
      </c>
      <c r="C398" s="89" t="s">
        <v>546</v>
      </c>
      <c r="D398" s="89" t="s">
        <v>547</v>
      </c>
      <c r="E398" s="89" t="s">
        <v>90</v>
      </c>
      <c r="F398" s="89" t="s">
        <v>548</v>
      </c>
      <c r="G398" s="89" t="s">
        <v>549</v>
      </c>
      <c r="H398" s="89" t="s">
        <v>550</v>
      </c>
      <c r="I398" s="90">
        <v>39083</v>
      </c>
      <c r="J398" s="90">
        <v>41820</v>
      </c>
      <c r="K398" s="90" t="s">
        <v>259</v>
      </c>
      <c r="L398" s="91">
        <v>11076434.560000001</v>
      </c>
      <c r="M398" s="91">
        <v>7928631.5599999996</v>
      </c>
      <c r="N398" s="91">
        <v>6739336.8799999999</v>
      </c>
    </row>
    <row r="399" spans="1:14" ht="112.5" x14ac:dyDescent="0.25">
      <c r="A399" s="114">
        <v>396</v>
      </c>
      <c r="B399" s="89" t="s">
        <v>2497</v>
      </c>
      <c r="C399" s="89" t="s">
        <v>551</v>
      </c>
      <c r="D399" s="89" t="s">
        <v>552</v>
      </c>
      <c r="E399" s="89" t="s">
        <v>90</v>
      </c>
      <c r="F399" s="89" t="s">
        <v>553</v>
      </c>
      <c r="G399" s="89" t="s">
        <v>554</v>
      </c>
      <c r="H399" s="89" t="s">
        <v>555</v>
      </c>
      <c r="I399" s="90">
        <v>39083</v>
      </c>
      <c r="J399" s="90">
        <v>41517</v>
      </c>
      <c r="K399" s="90" t="s">
        <v>259</v>
      </c>
      <c r="L399" s="91">
        <v>9805634.6799999997</v>
      </c>
      <c r="M399" s="91">
        <v>9071188.0199999996</v>
      </c>
      <c r="N399" s="91">
        <v>7710509.8099999996</v>
      </c>
    </row>
    <row r="400" spans="1:14" ht="123.75" x14ac:dyDescent="0.25">
      <c r="A400" s="114">
        <v>397</v>
      </c>
      <c r="B400" s="89" t="s">
        <v>2498</v>
      </c>
      <c r="C400" s="89" t="s">
        <v>556</v>
      </c>
      <c r="D400" s="89" t="s">
        <v>557</v>
      </c>
      <c r="E400" s="89" t="s">
        <v>291</v>
      </c>
      <c r="F400" s="89" t="s">
        <v>482</v>
      </c>
      <c r="G400" s="89" t="s">
        <v>558</v>
      </c>
      <c r="H400" s="89" t="s">
        <v>559</v>
      </c>
      <c r="I400" s="90">
        <v>39083</v>
      </c>
      <c r="J400" s="90">
        <v>40527</v>
      </c>
      <c r="K400" s="90" t="s">
        <v>253</v>
      </c>
      <c r="L400" s="91">
        <v>1712550.6</v>
      </c>
      <c r="M400" s="91">
        <v>709515.4</v>
      </c>
      <c r="N400" s="91">
        <v>603088.09</v>
      </c>
    </row>
    <row r="401" spans="1:14" ht="112.5" x14ac:dyDescent="0.25">
      <c r="A401" s="114">
        <v>398</v>
      </c>
      <c r="B401" s="89" t="s">
        <v>2499</v>
      </c>
      <c r="C401" s="89" t="s">
        <v>560</v>
      </c>
      <c r="D401" s="89" t="s">
        <v>561</v>
      </c>
      <c r="E401" s="89" t="s">
        <v>10</v>
      </c>
      <c r="F401" s="89" t="s">
        <v>562</v>
      </c>
      <c r="G401" s="89" t="s">
        <v>563</v>
      </c>
      <c r="H401" s="89" t="s">
        <v>564</v>
      </c>
      <c r="I401" s="90">
        <v>39083</v>
      </c>
      <c r="J401" s="90">
        <v>40724</v>
      </c>
      <c r="K401" s="90" t="s">
        <v>282</v>
      </c>
      <c r="L401" s="91">
        <v>1464622.1</v>
      </c>
      <c r="M401" s="91">
        <v>1464622.1</v>
      </c>
      <c r="N401" s="91">
        <v>1244928.78</v>
      </c>
    </row>
    <row r="402" spans="1:14" ht="101.25" x14ac:dyDescent="0.25">
      <c r="A402" s="114">
        <v>399</v>
      </c>
      <c r="B402" s="89" t="s">
        <v>2500</v>
      </c>
      <c r="C402" s="89" t="s">
        <v>565</v>
      </c>
      <c r="D402" s="89" t="s">
        <v>566</v>
      </c>
      <c r="E402" s="89" t="s">
        <v>96</v>
      </c>
      <c r="F402" s="89" t="s">
        <v>567</v>
      </c>
      <c r="G402" s="89" t="s">
        <v>568</v>
      </c>
      <c r="H402" s="89" t="s">
        <v>569</v>
      </c>
      <c r="I402" s="90">
        <v>39083</v>
      </c>
      <c r="J402" s="90">
        <v>42338</v>
      </c>
      <c r="K402" s="90" t="s">
        <v>282</v>
      </c>
      <c r="L402" s="91">
        <v>1748620</v>
      </c>
      <c r="M402" s="91">
        <v>1317325</v>
      </c>
      <c r="N402" s="91">
        <v>1119726.25</v>
      </c>
    </row>
    <row r="403" spans="1:14" ht="135" x14ac:dyDescent="0.25">
      <c r="A403" s="114">
        <v>400</v>
      </c>
      <c r="B403" s="89" t="s">
        <v>2501</v>
      </c>
      <c r="C403" s="89" t="s">
        <v>570</v>
      </c>
      <c r="D403" s="89" t="s">
        <v>571</v>
      </c>
      <c r="E403" s="89" t="s">
        <v>151</v>
      </c>
      <c r="F403" s="89" t="s">
        <v>572</v>
      </c>
      <c r="G403" s="89" t="s">
        <v>573</v>
      </c>
      <c r="H403" s="89" t="s">
        <v>574</v>
      </c>
      <c r="I403" s="90">
        <v>39083</v>
      </c>
      <c r="J403" s="90">
        <v>41243</v>
      </c>
      <c r="K403" s="90" t="s">
        <v>259</v>
      </c>
      <c r="L403" s="91">
        <v>3973940.26</v>
      </c>
      <c r="M403" s="91">
        <v>3940838.06</v>
      </c>
      <c r="N403" s="91">
        <v>3349712.35</v>
      </c>
    </row>
    <row r="404" spans="1:14" ht="202.5" x14ac:dyDescent="0.25">
      <c r="A404" s="114">
        <v>401</v>
      </c>
      <c r="B404" s="89" t="s">
        <v>2502</v>
      </c>
      <c r="C404" s="89" t="s">
        <v>575</v>
      </c>
      <c r="D404" s="89" t="s">
        <v>576</v>
      </c>
      <c r="E404" s="89" t="s">
        <v>141</v>
      </c>
      <c r="F404" s="89" t="s">
        <v>577</v>
      </c>
      <c r="G404" s="89" t="s">
        <v>578</v>
      </c>
      <c r="H404" s="89" t="s">
        <v>579</v>
      </c>
      <c r="I404" s="90">
        <v>39083</v>
      </c>
      <c r="J404" s="90">
        <v>40877</v>
      </c>
      <c r="K404" s="90" t="s">
        <v>259</v>
      </c>
      <c r="L404" s="91">
        <v>3597000</v>
      </c>
      <c r="M404" s="91">
        <v>3057450</v>
      </c>
      <c r="N404" s="91">
        <v>2598832.5</v>
      </c>
    </row>
    <row r="405" spans="1:14" ht="135" x14ac:dyDescent="0.25">
      <c r="A405" s="114">
        <v>402</v>
      </c>
      <c r="B405" s="89" t="s">
        <v>2503</v>
      </c>
      <c r="C405" s="89" t="s">
        <v>580</v>
      </c>
      <c r="D405" s="89" t="s">
        <v>315</v>
      </c>
      <c r="E405" s="89" t="s">
        <v>169</v>
      </c>
      <c r="F405" s="89" t="s">
        <v>316</v>
      </c>
      <c r="G405" s="89" t="s">
        <v>317</v>
      </c>
      <c r="H405" s="89" t="s">
        <v>318</v>
      </c>
      <c r="I405" s="90">
        <v>39083</v>
      </c>
      <c r="J405" s="90">
        <v>40724</v>
      </c>
      <c r="K405" s="90" t="s">
        <v>288</v>
      </c>
      <c r="L405" s="91">
        <v>7493073.6600000001</v>
      </c>
      <c r="M405" s="91">
        <v>6811615.3200000003</v>
      </c>
      <c r="N405" s="91">
        <v>5789873.0199999996</v>
      </c>
    </row>
    <row r="406" spans="1:14" ht="101.25" x14ac:dyDescent="0.25">
      <c r="A406" s="114">
        <v>403</v>
      </c>
      <c r="B406" s="89" t="s">
        <v>2504</v>
      </c>
      <c r="C406" s="89" t="s">
        <v>581</v>
      </c>
      <c r="D406" s="89" t="s">
        <v>582</v>
      </c>
      <c r="E406" s="89" t="s">
        <v>178</v>
      </c>
      <c r="F406" s="89" t="s">
        <v>583</v>
      </c>
      <c r="G406" s="89" t="s">
        <v>584</v>
      </c>
      <c r="H406" s="89" t="s">
        <v>585</v>
      </c>
      <c r="I406" s="90">
        <v>39083</v>
      </c>
      <c r="J406" s="90">
        <v>42004</v>
      </c>
      <c r="K406" s="90" t="s">
        <v>259</v>
      </c>
      <c r="L406" s="91">
        <v>17980548.77</v>
      </c>
      <c r="M406" s="91">
        <v>15503056.390000001</v>
      </c>
      <c r="N406" s="91">
        <v>13177597.93</v>
      </c>
    </row>
    <row r="407" spans="1:14" ht="123.75" x14ac:dyDescent="0.25">
      <c r="A407" s="114">
        <v>404</v>
      </c>
      <c r="B407" s="89" t="s">
        <v>2505</v>
      </c>
      <c r="C407" s="89" t="s">
        <v>586</v>
      </c>
      <c r="D407" s="89" t="s">
        <v>587</v>
      </c>
      <c r="E407" s="89" t="s">
        <v>56</v>
      </c>
      <c r="F407" s="89" t="s">
        <v>588</v>
      </c>
      <c r="G407" s="89" t="s">
        <v>589</v>
      </c>
      <c r="H407" s="89" t="s">
        <v>590</v>
      </c>
      <c r="I407" s="90">
        <v>39083</v>
      </c>
      <c r="J407" s="90">
        <v>41486</v>
      </c>
      <c r="K407" s="90" t="s">
        <v>282</v>
      </c>
      <c r="L407" s="91">
        <v>1330683.96</v>
      </c>
      <c r="M407" s="91">
        <v>1313563.0900000001</v>
      </c>
      <c r="N407" s="91">
        <v>1116528.6200000001</v>
      </c>
    </row>
    <row r="408" spans="1:14" ht="101.25" x14ac:dyDescent="0.25">
      <c r="A408" s="114">
        <v>405</v>
      </c>
      <c r="B408" s="89" t="s">
        <v>2506</v>
      </c>
      <c r="C408" s="89" t="s">
        <v>591</v>
      </c>
      <c r="D408" s="89" t="s">
        <v>592</v>
      </c>
      <c r="E408" s="89" t="s">
        <v>178</v>
      </c>
      <c r="F408" s="89" t="s">
        <v>179</v>
      </c>
      <c r="G408" s="89" t="s">
        <v>180</v>
      </c>
      <c r="H408" s="89" t="s">
        <v>593</v>
      </c>
      <c r="I408" s="90">
        <v>39083</v>
      </c>
      <c r="J408" s="90">
        <v>40877</v>
      </c>
      <c r="K408" s="90" t="s">
        <v>282</v>
      </c>
      <c r="L408" s="91">
        <v>3926620.44</v>
      </c>
      <c r="M408" s="91">
        <v>3926620.44</v>
      </c>
      <c r="N408" s="91">
        <v>3337627.37</v>
      </c>
    </row>
    <row r="409" spans="1:14" ht="112.5" x14ac:dyDescent="0.25">
      <c r="A409" s="114">
        <v>406</v>
      </c>
      <c r="B409" s="89" t="s">
        <v>2507</v>
      </c>
      <c r="C409" s="89" t="s">
        <v>594</v>
      </c>
      <c r="D409" s="89" t="s">
        <v>595</v>
      </c>
      <c r="E409" s="89" t="s">
        <v>151</v>
      </c>
      <c r="F409" s="89" t="s">
        <v>596</v>
      </c>
      <c r="G409" s="89" t="s">
        <v>597</v>
      </c>
      <c r="H409" s="89" t="s">
        <v>598</v>
      </c>
      <c r="I409" s="90">
        <v>39083</v>
      </c>
      <c r="J409" s="90">
        <v>41578</v>
      </c>
      <c r="K409" s="90" t="s">
        <v>282</v>
      </c>
      <c r="L409" s="91">
        <v>5491359.9000000004</v>
      </c>
      <c r="M409" s="91">
        <v>5486859.9000000004</v>
      </c>
      <c r="N409" s="91">
        <v>4663830.91</v>
      </c>
    </row>
    <row r="410" spans="1:14" ht="112.5" x14ac:dyDescent="0.25">
      <c r="A410" s="114">
        <v>407</v>
      </c>
      <c r="B410" s="89" t="s">
        <v>2508</v>
      </c>
      <c r="C410" s="89" t="s">
        <v>599</v>
      </c>
      <c r="D410" s="89" t="s">
        <v>382</v>
      </c>
      <c r="E410" s="89" t="s">
        <v>71</v>
      </c>
      <c r="F410" s="89" t="s">
        <v>383</v>
      </c>
      <c r="G410" s="89" t="s">
        <v>384</v>
      </c>
      <c r="H410" s="89" t="s">
        <v>385</v>
      </c>
      <c r="I410" s="90">
        <v>39083</v>
      </c>
      <c r="J410" s="90">
        <v>40847</v>
      </c>
      <c r="K410" s="90" t="s">
        <v>259</v>
      </c>
      <c r="L410" s="91">
        <v>2977093.82</v>
      </c>
      <c r="M410" s="91">
        <v>2977093.82</v>
      </c>
      <c r="N410" s="91">
        <v>2530529.7400000002</v>
      </c>
    </row>
    <row r="411" spans="1:14" ht="112.5" x14ac:dyDescent="0.25">
      <c r="A411" s="114">
        <v>408</v>
      </c>
      <c r="B411" s="89" t="s">
        <v>2509</v>
      </c>
      <c r="C411" s="89" t="s">
        <v>600</v>
      </c>
      <c r="D411" s="89" t="s">
        <v>601</v>
      </c>
      <c r="E411" s="89" t="s">
        <v>71</v>
      </c>
      <c r="F411" s="89" t="s">
        <v>602</v>
      </c>
      <c r="G411" s="89" t="s">
        <v>603</v>
      </c>
      <c r="H411" s="89" t="s">
        <v>604</v>
      </c>
      <c r="I411" s="90">
        <v>39083</v>
      </c>
      <c r="J411" s="90">
        <v>40877</v>
      </c>
      <c r="K411" s="90" t="s">
        <v>259</v>
      </c>
      <c r="L411" s="91">
        <v>6116833.9900000002</v>
      </c>
      <c r="M411" s="91">
        <v>6103624.0199999996</v>
      </c>
      <c r="N411" s="91">
        <v>5188080.41</v>
      </c>
    </row>
    <row r="412" spans="1:14" ht="101.25" x14ac:dyDescent="0.25">
      <c r="A412" s="114">
        <v>409</v>
      </c>
      <c r="B412" s="89" t="s">
        <v>2510</v>
      </c>
      <c r="C412" s="89" t="s">
        <v>605</v>
      </c>
      <c r="D412" s="89" t="s">
        <v>606</v>
      </c>
      <c r="E412" s="89" t="s">
        <v>96</v>
      </c>
      <c r="F412" s="89" t="s">
        <v>343</v>
      </c>
      <c r="G412" s="89" t="s">
        <v>344</v>
      </c>
      <c r="H412" s="89" t="s">
        <v>345</v>
      </c>
      <c r="I412" s="90">
        <v>39083</v>
      </c>
      <c r="J412" s="90">
        <v>40328</v>
      </c>
      <c r="K412" s="90" t="s">
        <v>259</v>
      </c>
      <c r="L412" s="91">
        <v>7278792.5599999996</v>
      </c>
      <c r="M412" s="91">
        <v>6553510.8099999996</v>
      </c>
      <c r="N412" s="91">
        <v>5570484.1799999997</v>
      </c>
    </row>
    <row r="413" spans="1:14" ht="180" x14ac:dyDescent="0.25">
      <c r="A413" s="114">
        <v>410</v>
      </c>
      <c r="B413" s="89" t="s">
        <v>2511</v>
      </c>
      <c r="C413" s="89" t="s">
        <v>607</v>
      </c>
      <c r="D413" s="89" t="s">
        <v>608</v>
      </c>
      <c r="E413" s="89" t="s">
        <v>291</v>
      </c>
      <c r="F413" s="89" t="s">
        <v>609</v>
      </c>
      <c r="G413" s="89" t="s">
        <v>610</v>
      </c>
      <c r="H413" s="89" t="s">
        <v>611</v>
      </c>
      <c r="I413" s="90">
        <v>39083</v>
      </c>
      <c r="J413" s="90">
        <v>40755</v>
      </c>
      <c r="K413" s="90" t="s">
        <v>288</v>
      </c>
      <c r="L413" s="91">
        <v>7037530</v>
      </c>
      <c r="M413" s="91">
        <v>5597480</v>
      </c>
      <c r="N413" s="91">
        <v>4757850</v>
      </c>
    </row>
    <row r="414" spans="1:14" ht="101.25" x14ac:dyDescent="0.25">
      <c r="A414" s="114">
        <v>411</v>
      </c>
      <c r="B414" s="89" t="s">
        <v>2512</v>
      </c>
      <c r="C414" s="89" t="s">
        <v>612</v>
      </c>
      <c r="D414" s="89" t="s">
        <v>89</v>
      </c>
      <c r="E414" s="89" t="s">
        <v>90</v>
      </c>
      <c r="F414" s="89" t="s">
        <v>91</v>
      </c>
      <c r="G414" s="89" t="s">
        <v>92</v>
      </c>
      <c r="H414" s="89" t="s">
        <v>613</v>
      </c>
      <c r="I414" s="90">
        <v>39083</v>
      </c>
      <c r="J414" s="90">
        <v>40451</v>
      </c>
      <c r="K414" s="90" t="s">
        <v>288</v>
      </c>
      <c r="L414" s="91">
        <v>5461994.4900000002</v>
      </c>
      <c r="M414" s="91">
        <v>5326269</v>
      </c>
      <c r="N414" s="91">
        <v>4527328.6500000004</v>
      </c>
    </row>
    <row r="415" spans="1:14" ht="123.75" x14ac:dyDescent="0.25">
      <c r="A415" s="114">
        <v>412</v>
      </c>
      <c r="B415" s="89" t="s">
        <v>2513</v>
      </c>
      <c r="C415" s="89" t="s">
        <v>614</v>
      </c>
      <c r="D415" s="89" t="s">
        <v>615</v>
      </c>
      <c r="E415" s="89" t="s">
        <v>71</v>
      </c>
      <c r="F415" s="89" t="s">
        <v>245</v>
      </c>
      <c r="G415" s="89" t="s">
        <v>616</v>
      </c>
      <c r="H415" s="89" t="s">
        <v>617</v>
      </c>
      <c r="I415" s="90">
        <v>39083</v>
      </c>
      <c r="J415" s="90">
        <v>40847</v>
      </c>
      <c r="K415" s="90" t="s">
        <v>259</v>
      </c>
      <c r="L415" s="91">
        <v>7558649.0899999999</v>
      </c>
      <c r="M415" s="91">
        <v>7244053.0899999999</v>
      </c>
      <c r="N415" s="91">
        <v>6157445.1200000001</v>
      </c>
    </row>
    <row r="416" spans="1:14" ht="135" x14ac:dyDescent="0.25">
      <c r="A416" s="114">
        <v>413</v>
      </c>
      <c r="B416" s="89" t="s">
        <v>2514</v>
      </c>
      <c r="C416" s="89" t="s">
        <v>618</v>
      </c>
      <c r="D416" s="89" t="s">
        <v>619</v>
      </c>
      <c r="E416" s="89" t="s">
        <v>96</v>
      </c>
      <c r="F416" s="89" t="s">
        <v>125</v>
      </c>
      <c r="G416" s="89" t="s">
        <v>126</v>
      </c>
      <c r="H416" s="89" t="s">
        <v>620</v>
      </c>
      <c r="I416" s="90">
        <v>39083</v>
      </c>
      <c r="J416" s="90">
        <v>41243</v>
      </c>
      <c r="K416" s="90" t="s">
        <v>288</v>
      </c>
      <c r="L416" s="91">
        <v>4989818.8499999996</v>
      </c>
      <c r="M416" s="91">
        <v>4542577.41</v>
      </c>
      <c r="N416" s="91">
        <v>3861190.79</v>
      </c>
    </row>
    <row r="417" spans="1:14" ht="112.5" x14ac:dyDescent="0.25">
      <c r="A417" s="114">
        <v>414</v>
      </c>
      <c r="B417" s="89" t="s">
        <v>2515</v>
      </c>
      <c r="C417" s="89" t="s">
        <v>621</v>
      </c>
      <c r="D417" s="89" t="s">
        <v>55</v>
      </c>
      <c r="E417" s="89" t="s">
        <v>56</v>
      </c>
      <c r="F417" s="89" t="s">
        <v>57</v>
      </c>
      <c r="G417" s="89" t="s">
        <v>58</v>
      </c>
      <c r="H417" s="89" t="s">
        <v>622</v>
      </c>
      <c r="I417" s="90">
        <v>39083</v>
      </c>
      <c r="J417" s="90">
        <v>40512</v>
      </c>
      <c r="K417" s="90" t="s">
        <v>282</v>
      </c>
      <c r="L417" s="91">
        <v>2940883.88</v>
      </c>
      <c r="M417" s="91">
        <v>2940883.88</v>
      </c>
      <c r="N417" s="91">
        <v>2499751.2999999998</v>
      </c>
    </row>
    <row r="418" spans="1:14" ht="112.5" x14ac:dyDescent="0.25">
      <c r="A418" s="114">
        <v>415</v>
      </c>
      <c r="B418" s="89" t="s">
        <v>2516</v>
      </c>
      <c r="C418" s="89" t="s">
        <v>623</v>
      </c>
      <c r="D418" s="89" t="s">
        <v>624</v>
      </c>
      <c r="E418" s="89" t="s">
        <v>10</v>
      </c>
      <c r="F418" s="89" t="s">
        <v>625</v>
      </c>
      <c r="G418" s="89" t="s">
        <v>626</v>
      </c>
      <c r="H418" s="89" t="s">
        <v>627</v>
      </c>
      <c r="I418" s="90">
        <v>39083</v>
      </c>
      <c r="J418" s="90">
        <v>40574</v>
      </c>
      <c r="K418" s="90" t="s">
        <v>450</v>
      </c>
      <c r="L418" s="91">
        <v>1327198.03</v>
      </c>
      <c r="M418" s="91">
        <v>1327198.03</v>
      </c>
      <c r="N418" s="91">
        <v>1128118.32</v>
      </c>
    </row>
    <row r="419" spans="1:14" ht="112.5" x14ac:dyDescent="0.25">
      <c r="A419" s="114">
        <v>416</v>
      </c>
      <c r="B419" s="89" t="s">
        <v>2517</v>
      </c>
      <c r="C419" s="89" t="s">
        <v>628</v>
      </c>
      <c r="D419" s="89" t="s">
        <v>44</v>
      </c>
      <c r="E419" s="89" t="s">
        <v>39</v>
      </c>
      <c r="F419" s="89" t="s">
        <v>45</v>
      </c>
      <c r="G419" s="89" t="s">
        <v>46</v>
      </c>
      <c r="H419" s="89" t="s">
        <v>629</v>
      </c>
      <c r="I419" s="90">
        <v>39083</v>
      </c>
      <c r="J419" s="90">
        <v>40724</v>
      </c>
      <c r="K419" s="90" t="s">
        <v>282</v>
      </c>
      <c r="L419" s="91">
        <v>8142298.5</v>
      </c>
      <c r="M419" s="91">
        <v>8142298.5</v>
      </c>
      <c r="N419" s="91">
        <v>6920953.7199999997</v>
      </c>
    </row>
    <row r="420" spans="1:14" ht="123.75" x14ac:dyDescent="0.25">
      <c r="A420" s="114">
        <v>417</v>
      </c>
      <c r="B420" s="89" t="s">
        <v>2518</v>
      </c>
      <c r="C420" s="89" t="s">
        <v>630</v>
      </c>
      <c r="D420" s="89" t="s">
        <v>631</v>
      </c>
      <c r="E420" s="89" t="s">
        <v>10</v>
      </c>
      <c r="F420" s="89" t="s">
        <v>632</v>
      </c>
      <c r="G420" s="89" t="s">
        <v>633</v>
      </c>
      <c r="H420" s="89" t="s">
        <v>634</v>
      </c>
      <c r="I420" s="90">
        <v>39083</v>
      </c>
      <c r="J420" s="90">
        <v>40451</v>
      </c>
      <c r="K420" s="90" t="s">
        <v>288</v>
      </c>
      <c r="L420" s="91">
        <v>1721239.86</v>
      </c>
      <c r="M420" s="91">
        <v>1721239.86</v>
      </c>
      <c r="N420" s="91">
        <v>1463050</v>
      </c>
    </row>
    <row r="421" spans="1:14" ht="90" x14ac:dyDescent="0.25">
      <c r="A421" s="114">
        <v>418</v>
      </c>
      <c r="B421" s="89" t="s">
        <v>2519</v>
      </c>
      <c r="C421" s="89" t="s">
        <v>635</v>
      </c>
      <c r="D421" s="89" t="s">
        <v>636</v>
      </c>
      <c r="E421" s="89" t="s">
        <v>90</v>
      </c>
      <c r="F421" s="89" t="s">
        <v>361</v>
      </c>
      <c r="G421" s="89" t="s">
        <v>637</v>
      </c>
      <c r="H421" s="89" t="s">
        <v>638</v>
      </c>
      <c r="I421" s="90">
        <v>39083</v>
      </c>
      <c r="J421" s="90">
        <v>41547</v>
      </c>
      <c r="K421" s="90" t="s">
        <v>282</v>
      </c>
      <c r="L421" s="91">
        <v>3258844.99</v>
      </c>
      <c r="M421" s="91">
        <v>2809440</v>
      </c>
      <c r="N421" s="91">
        <v>2388024</v>
      </c>
    </row>
    <row r="422" spans="1:14" ht="112.5" x14ac:dyDescent="0.25">
      <c r="A422" s="114">
        <v>419</v>
      </c>
      <c r="B422" s="89" t="s">
        <v>2520</v>
      </c>
      <c r="C422" s="89" t="s">
        <v>639</v>
      </c>
      <c r="D422" s="89" t="s">
        <v>640</v>
      </c>
      <c r="E422" s="89" t="s">
        <v>164</v>
      </c>
      <c r="F422" s="89" t="s">
        <v>441</v>
      </c>
      <c r="G422" s="89" t="s">
        <v>641</v>
      </c>
      <c r="H422" s="89" t="s">
        <v>642</v>
      </c>
      <c r="I422" s="90">
        <v>39083</v>
      </c>
      <c r="J422" s="90">
        <v>41547</v>
      </c>
      <c r="K422" s="90" t="s">
        <v>259</v>
      </c>
      <c r="L422" s="91">
        <v>6667312.5999999996</v>
      </c>
      <c r="M422" s="91">
        <v>6500289.6100000003</v>
      </c>
      <c r="N422" s="91">
        <v>5525246.1600000001</v>
      </c>
    </row>
    <row r="423" spans="1:14" ht="90" x14ac:dyDescent="0.25">
      <c r="A423" s="114">
        <v>420</v>
      </c>
      <c r="B423" s="89" t="s">
        <v>2521</v>
      </c>
      <c r="C423" s="89" t="s">
        <v>643</v>
      </c>
      <c r="D423" s="89" t="s">
        <v>323</v>
      </c>
      <c r="E423" s="89" t="s">
        <v>141</v>
      </c>
      <c r="F423" s="89" t="s">
        <v>324</v>
      </c>
      <c r="G423" s="89" t="s">
        <v>143</v>
      </c>
      <c r="H423" s="89" t="s">
        <v>325</v>
      </c>
      <c r="I423" s="90">
        <v>39083</v>
      </c>
      <c r="J423" s="90">
        <v>40633</v>
      </c>
      <c r="K423" s="90" t="s">
        <v>282</v>
      </c>
      <c r="L423" s="91">
        <v>2410184.2400000002</v>
      </c>
      <c r="M423" s="91">
        <v>2391184.2400000002</v>
      </c>
      <c r="N423" s="91">
        <v>2032506.6</v>
      </c>
    </row>
    <row r="424" spans="1:14" ht="90" x14ac:dyDescent="0.25">
      <c r="A424" s="114">
        <v>421</v>
      </c>
      <c r="B424" s="89" t="s">
        <v>2522</v>
      </c>
      <c r="C424" s="89" t="s">
        <v>644</v>
      </c>
      <c r="D424" s="89" t="s">
        <v>645</v>
      </c>
      <c r="E424" s="89" t="s">
        <v>90</v>
      </c>
      <c r="F424" s="89" t="s">
        <v>646</v>
      </c>
      <c r="G424" s="89" t="s">
        <v>647</v>
      </c>
      <c r="H424" s="89" t="s">
        <v>648</v>
      </c>
      <c r="I424" s="90">
        <v>39083</v>
      </c>
      <c r="J424" s="90">
        <v>41152</v>
      </c>
      <c r="K424" s="90" t="s">
        <v>259</v>
      </c>
      <c r="L424" s="91">
        <v>21724864.899999999</v>
      </c>
      <c r="M424" s="91">
        <v>8153322.6200000001</v>
      </c>
      <c r="N424" s="91">
        <v>6930324.2199999997</v>
      </c>
    </row>
    <row r="425" spans="1:14" ht="135" x14ac:dyDescent="0.25">
      <c r="A425" s="114">
        <v>422</v>
      </c>
      <c r="B425" s="89" t="s">
        <v>2523</v>
      </c>
      <c r="C425" s="89" t="s">
        <v>649</v>
      </c>
      <c r="D425" s="89" t="s">
        <v>650</v>
      </c>
      <c r="E425" s="89" t="s">
        <v>39</v>
      </c>
      <c r="F425" s="89" t="s">
        <v>651</v>
      </c>
      <c r="G425" s="89" t="s">
        <v>652</v>
      </c>
      <c r="H425" s="89" t="s">
        <v>653</v>
      </c>
      <c r="I425" s="90">
        <v>39083</v>
      </c>
      <c r="J425" s="90">
        <v>40512</v>
      </c>
      <c r="K425" s="90" t="s">
        <v>282</v>
      </c>
      <c r="L425" s="91">
        <v>5486619.9900000002</v>
      </c>
      <c r="M425" s="91">
        <v>5486619.9900000002</v>
      </c>
      <c r="N425" s="91">
        <v>4663626.99</v>
      </c>
    </row>
    <row r="426" spans="1:14" ht="90" x14ac:dyDescent="0.25">
      <c r="A426" s="114">
        <v>423</v>
      </c>
      <c r="B426" s="89" t="s">
        <v>2524</v>
      </c>
      <c r="C426" s="89" t="s">
        <v>654</v>
      </c>
      <c r="D426" s="89" t="s">
        <v>655</v>
      </c>
      <c r="E426" s="89" t="s">
        <v>96</v>
      </c>
      <c r="F426" s="89" t="s">
        <v>97</v>
      </c>
      <c r="G426" s="89" t="s">
        <v>98</v>
      </c>
      <c r="H426" s="89" t="s">
        <v>656</v>
      </c>
      <c r="I426" s="90">
        <v>39083</v>
      </c>
      <c r="J426" s="90">
        <v>40574</v>
      </c>
      <c r="K426" s="90" t="s">
        <v>259</v>
      </c>
      <c r="L426" s="91">
        <v>3932715.17</v>
      </c>
      <c r="M426" s="91">
        <v>3838000.47</v>
      </c>
      <c r="N426" s="91">
        <v>3262300.39</v>
      </c>
    </row>
    <row r="427" spans="1:14" ht="123.75" x14ac:dyDescent="0.25">
      <c r="A427" s="114">
        <v>424</v>
      </c>
      <c r="B427" s="89" t="s">
        <v>2525</v>
      </c>
      <c r="C427" s="89" t="s">
        <v>657</v>
      </c>
      <c r="D427" s="89" t="s">
        <v>658</v>
      </c>
      <c r="E427" s="89" t="s">
        <v>141</v>
      </c>
      <c r="F427" s="89" t="s">
        <v>659</v>
      </c>
      <c r="G427" s="89" t="s">
        <v>660</v>
      </c>
      <c r="H427" s="89" t="s">
        <v>661</v>
      </c>
      <c r="I427" s="90">
        <v>39083</v>
      </c>
      <c r="J427" s="90">
        <v>40724</v>
      </c>
      <c r="K427" s="90" t="s">
        <v>282</v>
      </c>
      <c r="L427" s="91">
        <v>612395.64</v>
      </c>
      <c r="M427" s="91">
        <v>612395.64</v>
      </c>
      <c r="N427" s="91">
        <v>520536.29</v>
      </c>
    </row>
    <row r="428" spans="1:14" ht="90" x14ac:dyDescent="0.25">
      <c r="A428" s="114">
        <v>425</v>
      </c>
      <c r="B428" s="89" t="s">
        <v>2526</v>
      </c>
      <c r="C428" s="89" t="s">
        <v>662</v>
      </c>
      <c r="D428" s="89" t="s">
        <v>663</v>
      </c>
      <c r="E428" s="89" t="s">
        <v>10</v>
      </c>
      <c r="F428" s="89" t="s">
        <v>664</v>
      </c>
      <c r="G428" s="89" t="s">
        <v>665</v>
      </c>
      <c r="H428" s="89" t="s">
        <v>666</v>
      </c>
      <c r="I428" s="90">
        <v>39083</v>
      </c>
      <c r="J428" s="90">
        <v>40451</v>
      </c>
      <c r="K428" s="90" t="s">
        <v>282</v>
      </c>
      <c r="L428" s="91">
        <v>1418070</v>
      </c>
      <c r="M428" s="91">
        <v>1418070</v>
      </c>
      <c r="N428" s="91">
        <v>1205359.5</v>
      </c>
    </row>
    <row r="429" spans="1:14" ht="123.75" x14ac:dyDescent="0.25">
      <c r="A429" s="114">
        <v>426</v>
      </c>
      <c r="B429" s="89" t="s">
        <v>2527</v>
      </c>
      <c r="C429" s="89" t="s">
        <v>667</v>
      </c>
      <c r="D429" s="89" t="s">
        <v>668</v>
      </c>
      <c r="E429" s="89" t="s">
        <v>61</v>
      </c>
      <c r="F429" s="89" t="s">
        <v>669</v>
      </c>
      <c r="G429" s="89" t="s">
        <v>670</v>
      </c>
      <c r="H429" s="89" t="s">
        <v>671</v>
      </c>
      <c r="I429" s="90">
        <v>39083</v>
      </c>
      <c r="J429" s="90">
        <v>40908</v>
      </c>
      <c r="K429" s="90" t="s">
        <v>259</v>
      </c>
      <c r="L429" s="91">
        <v>2219188.4500000002</v>
      </c>
      <c r="M429" s="91">
        <v>2175508.09</v>
      </c>
      <c r="N429" s="91">
        <v>1849181.87</v>
      </c>
    </row>
    <row r="430" spans="1:14" ht="90" x14ac:dyDescent="0.25">
      <c r="A430" s="114">
        <v>427</v>
      </c>
      <c r="B430" s="89" t="s">
        <v>2528</v>
      </c>
      <c r="C430" s="89" t="s">
        <v>672</v>
      </c>
      <c r="D430" s="89" t="s">
        <v>673</v>
      </c>
      <c r="E430" s="89" t="s">
        <v>39</v>
      </c>
      <c r="F430" s="89" t="s">
        <v>651</v>
      </c>
      <c r="G430" s="89" t="s">
        <v>652</v>
      </c>
      <c r="H430" s="89" t="s">
        <v>653</v>
      </c>
      <c r="I430" s="90">
        <v>39083</v>
      </c>
      <c r="J430" s="90">
        <v>40482</v>
      </c>
      <c r="K430" s="90" t="s">
        <v>253</v>
      </c>
      <c r="L430" s="91">
        <v>4656068.51</v>
      </c>
      <c r="M430" s="91">
        <v>4656068.51</v>
      </c>
      <c r="N430" s="91">
        <v>3957658.23</v>
      </c>
    </row>
    <row r="431" spans="1:14" ht="112.5" x14ac:dyDescent="0.25">
      <c r="A431" s="114">
        <v>428</v>
      </c>
      <c r="B431" s="89" t="s">
        <v>2529</v>
      </c>
      <c r="C431" s="89" t="s">
        <v>674</v>
      </c>
      <c r="D431" s="89" t="s">
        <v>675</v>
      </c>
      <c r="E431" s="89" t="s">
        <v>71</v>
      </c>
      <c r="F431" s="89" t="s">
        <v>393</v>
      </c>
      <c r="G431" s="89" t="s">
        <v>394</v>
      </c>
      <c r="H431" s="89" t="s">
        <v>395</v>
      </c>
      <c r="I431" s="90">
        <v>39083</v>
      </c>
      <c r="J431" s="90">
        <v>40512</v>
      </c>
      <c r="K431" s="90" t="s">
        <v>282</v>
      </c>
      <c r="L431" s="91">
        <v>997650</v>
      </c>
      <c r="M431" s="91">
        <v>997650</v>
      </c>
      <c r="N431" s="91">
        <v>848002.5</v>
      </c>
    </row>
    <row r="432" spans="1:14" ht="90" x14ac:dyDescent="0.25">
      <c r="A432" s="114">
        <v>429</v>
      </c>
      <c r="B432" s="89" t="s">
        <v>2530</v>
      </c>
      <c r="C432" s="89" t="s">
        <v>676</v>
      </c>
      <c r="D432" s="89" t="s">
        <v>677</v>
      </c>
      <c r="E432" s="89" t="s">
        <v>169</v>
      </c>
      <c r="F432" s="89" t="s">
        <v>678</v>
      </c>
      <c r="G432" s="89" t="s">
        <v>679</v>
      </c>
      <c r="H432" s="89" t="s">
        <v>680</v>
      </c>
      <c r="I432" s="90">
        <v>39083</v>
      </c>
      <c r="J432" s="90">
        <v>40877</v>
      </c>
      <c r="K432" s="90" t="s">
        <v>288</v>
      </c>
      <c r="L432" s="91">
        <v>21967984</v>
      </c>
      <c r="M432" s="91">
        <v>18006544.300000001</v>
      </c>
      <c r="N432" s="91">
        <v>15305562.65</v>
      </c>
    </row>
    <row r="433" spans="1:14" ht="101.25" x14ac:dyDescent="0.25">
      <c r="A433" s="114">
        <v>430</v>
      </c>
      <c r="B433" s="89" t="s">
        <v>2531</v>
      </c>
      <c r="C433" s="89" t="s">
        <v>681</v>
      </c>
      <c r="D433" s="89" t="s">
        <v>682</v>
      </c>
      <c r="E433" s="89" t="s">
        <v>164</v>
      </c>
      <c r="F433" s="89" t="s">
        <v>441</v>
      </c>
      <c r="G433" s="89" t="s">
        <v>683</v>
      </c>
      <c r="H433" s="89" t="s">
        <v>684</v>
      </c>
      <c r="I433" s="90">
        <v>39083</v>
      </c>
      <c r="J433" s="90">
        <v>40983</v>
      </c>
      <c r="K433" s="90" t="s">
        <v>282</v>
      </c>
      <c r="L433" s="91">
        <v>4376400</v>
      </c>
      <c r="M433" s="91">
        <v>4376400</v>
      </c>
      <c r="N433" s="91">
        <v>3719940</v>
      </c>
    </row>
    <row r="434" spans="1:14" ht="123.75" x14ac:dyDescent="0.25">
      <c r="A434" s="114">
        <v>431</v>
      </c>
      <c r="B434" s="89" t="s">
        <v>2532</v>
      </c>
      <c r="C434" s="89" t="s">
        <v>685</v>
      </c>
      <c r="D434" s="89" t="s">
        <v>686</v>
      </c>
      <c r="E434" s="89" t="s">
        <v>96</v>
      </c>
      <c r="F434" s="89" t="s">
        <v>687</v>
      </c>
      <c r="G434" s="89" t="s">
        <v>688</v>
      </c>
      <c r="H434" s="89" t="s">
        <v>689</v>
      </c>
      <c r="I434" s="90">
        <v>39083</v>
      </c>
      <c r="J434" s="90">
        <v>40633</v>
      </c>
      <c r="K434" s="90" t="s">
        <v>450</v>
      </c>
      <c r="L434" s="91">
        <v>1689876</v>
      </c>
      <c r="M434" s="91">
        <v>1689876</v>
      </c>
      <c r="N434" s="91">
        <v>1436394.6</v>
      </c>
    </row>
    <row r="435" spans="1:14" ht="112.5" x14ac:dyDescent="0.25">
      <c r="A435" s="114">
        <v>432</v>
      </c>
      <c r="B435" s="89" t="s">
        <v>2533</v>
      </c>
      <c r="C435" s="89" t="s">
        <v>690</v>
      </c>
      <c r="D435" s="89" t="s">
        <v>691</v>
      </c>
      <c r="E435" s="89" t="s">
        <v>10</v>
      </c>
      <c r="F435" s="89" t="s">
        <v>132</v>
      </c>
      <c r="G435" s="89" t="s">
        <v>692</v>
      </c>
      <c r="H435" s="89" t="s">
        <v>693</v>
      </c>
      <c r="I435" s="90">
        <v>39083</v>
      </c>
      <c r="J435" s="90">
        <v>41364</v>
      </c>
      <c r="K435" s="90" t="s">
        <v>288</v>
      </c>
      <c r="L435" s="91">
        <v>1655841.23</v>
      </c>
      <c r="M435" s="91">
        <v>1655841.23</v>
      </c>
      <c r="N435" s="91">
        <v>1407465.04</v>
      </c>
    </row>
    <row r="436" spans="1:14" ht="123.75" x14ac:dyDescent="0.25">
      <c r="A436" s="114">
        <v>433</v>
      </c>
      <c r="B436" s="89" t="s">
        <v>2534</v>
      </c>
      <c r="C436" s="89" t="s">
        <v>694</v>
      </c>
      <c r="D436" s="89" t="s">
        <v>695</v>
      </c>
      <c r="E436" s="89" t="s">
        <v>164</v>
      </c>
      <c r="F436" s="89" t="s">
        <v>232</v>
      </c>
      <c r="G436" s="89" t="s">
        <v>233</v>
      </c>
      <c r="H436" s="89" t="s">
        <v>696</v>
      </c>
      <c r="I436" s="90">
        <v>39083</v>
      </c>
      <c r="J436" s="90">
        <v>41090</v>
      </c>
      <c r="K436" s="90" t="s">
        <v>288</v>
      </c>
      <c r="L436" s="91">
        <v>4956786.82</v>
      </c>
      <c r="M436" s="91">
        <v>3820812.73</v>
      </c>
      <c r="N436" s="91">
        <v>3247690.82</v>
      </c>
    </row>
    <row r="437" spans="1:14" ht="90" x14ac:dyDescent="0.25">
      <c r="A437" s="114">
        <v>434</v>
      </c>
      <c r="B437" s="89" t="s">
        <v>2535</v>
      </c>
      <c r="C437" s="89" t="s">
        <v>697</v>
      </c>
      <c r="D437" s="89" t="s">
        <v>698</v>
      </c>
      <c r="E437" s="89" t="s">
        <v>61</v>
      </c>
      <c r="F437" s="89" t="s">
        <v>114</v>
      </c>
      <c r="G437" s="89" t="s">
        <v>115</v>
      </c>
      <c r="H437" s="89" t="s">
        <v>699</v>
      </c>
      <c r="I437" s="90">
        <v>39083</v>
      </c>
      <c r="J437" s="90">
        <v>41180</v>
      </c>
      <c r="K437" s="90" t="s">
        <v>288</v>
      </c>
      <c r="L437" s="91">
        <v>8714736.2699999996</v>
      </c>
      <c r="M437" s="91">
        <v>7221728.8200000003</v>
      </c>
      <c r="N437" s="91">
        <v>6138469.4900000002</v>
      </c>
    </row>
    <row r="438" spans="1:14" ht="135" x14ac:dyDescent="0.25">
      <c r="A438" s="114">
        <v>435</v>
      </c>
      <c r="B438" s="89" t="s">
        <v>2536</v>
      </c>
      <c r="C438" s="89" t="s">
        <v>700</v>
      </c>
      <c r="D438" s="89" t="s">
        <v>701</v>
      </c>
      <c r="E438" s="89" t="s">
        <v>10</v>
      </c>
      <c r="F438" s="89" t="s">
        <v>702</v>
      </c>
      <c r="G438" s="89" t="s">
        <v>703</v>
      </c>
      <c r="H438" s="89" t="s">
        <v>704</v>
      </c>
      <c r="I438" s="90">
        <v>39083</v>
      </c>
      <c r="J438" s="90">
        <v>41152</v>
      </c>
      <c r="K438" s="90" t="s">
        <v>259</v>
      </c>
      <c r="L438" s="91">
        <v>10314931</v>
      </c>
      <c r="M438" s="91">
        <v>10314931</v>
      </c>
      <c r="N438" s="91">
        <v>8767691.3499999996</v>
      </c>
    </row>
    <row r="439" spans="1:14" ht="135" x14ac:dyDescent="0.25">
      <c r="A439" s="114">
        <v>436</v>
      </c>
      <c r="B439" s="89" t="s">
        <v>2537</v>
      </c>
      <c r="C439" s="89" t="s">
        <v>705</v>
      </c>
      <c r="D439" s="89" t="s">
        <v>706</v>
      </c>
      <c r="E439" s="89" t="s">
        <v>96</v>
      </c>
      <c r="F439" s="89" t="s">
        <v>707</v>
      </c>
      <c r="G439" s="89" t="s">
        <v>708</v>
      </c>
      <c r="H439" s="89" t="s">
        <v>709</v>
      </c>
      <c r="I439" s="90">
        <v>39083</v>
      </c>
      <c r="J439" s="90">
        <v>41152</v>
      </c>
      <c r="K439" s="90" t="s">
        <v>710</v>
      </c>
      <c r="L439" s="91">
        <v>2373401.8199999998</v>
      </c>
      <c r="M439" s="91">
        <v>1999748</v>
      </c>
      <c r="N439" s="91">
        <v>1191233</v>
      </c>
    </row>
    <row r="440" spans="1:14" ht="78.75" x14ac:dyDescent="0.25">
      <c r="A440" s="114">
        <v>437</v>
      </c>
      <c r="B440" s="89" t="s">
        <v>2538</v>
      </c>
      <c r="C440" s="89" t="s">
        <v>711</v>
      </c>
      <c r="D440" s="89" t="s">
        <v>299</v>
      </c>
      <c r="E440" s="89" t="s">
        <v>61</v>
      </c>
      <c r="F440" s="89" t="s">
        <v>300</v>
      </c>
      <c r="G440" s="89" t="s">
        <v>301</v>
      </c>
      <c r="H440" s="89" t="s">
        <v>302</v>
      </c>
      <c r="I440" s="90">
        <v>39083</v>
      </c>
      <c r="J440" s="90">
        <v>41973</v>
      </c>
      <c r="K440" s="90" t="s">
        <v>288</v>
      </c>
      <c r="L440" s="91">
        <v>8779885.2400000002</v>
      </c>
      <c r="M440" s="91">
        <v>8406793.9700000007</v>
      </c>
      <c r="N440" s="91">
        <v>7145774.7300000004</v>
      </c>
    </row>
    <row r="441" spans="1:14" ht="112.5" x14ac:dyDescent="0.25">
      <c r="A441" s="114">
        <v>438</v>
      </c>
      <c r="B441" s="89" t="s">
        <v>2539</v>
      </c>
      <c r="C441" s="89" t="s">
        <v>712</v>
      </c>
      <c r="D441" s="89" t="s">
        <v>713</v>
      </c>
      <c r="E441" s="89" t="s">
        <v>56</v>
      </c>
      <c r="F441" s="89" t="s">
        <v>265</v>
      </c>
      <c r="G441" s="89" t="s">
        <v>266</v>
      </c>
      <c r="H441" s="89" t="s">
        <v>267</v>
      </c>
      <c r="I441" s="90">
        <v>39083</v>
      </c>
      <c r="J441" s="90">
        <v>40482</v>
      </c>
      <c r="K441" s="90" t="s">
        <v>282</v>
      </c>
      <c r="L441" s="91">
        <v>2751450</v>
      </c>
      <c r="M441" s="91">
        <v>2751450</v>
      </c>
      <c r="N441" s="91">
        <v>2338732.5</v>
      </c>
    </row>
    <row r="442" spans="1:14" ht="90" x14ac:dyDescent="0.25">
      <c r="A442" s="114">
        <v>439</v>
      </c>
      <c r="B442" s="89" t="s">
        <v>2540</v>
      </c>
      <c r="C442" s="89" t="s">
        <v>714</v>
      </c>
      <c r="D442" s="89" t="s">
        <v>284</v>
      </c>
      <c r="E442" s="89" t="s">
        <v>151</v>
      </c>
      <c r="F442" s="89" t="s">
        <v>285</v>
      </c>
      <c r="G442" s="89" t="s">
        <v>286</v>
      </c>
      <c r="H442" s="89" t="s">
        <v>287</v>
      </c>
      <c r="I442" s="90">
        <v>39083</v>
      </c>
      <c r="J442" s="90">
        <v>41274</v>
      </c>
      <c r="K442" s="90" t="s">
        <v>259</v>
      </c>
      <c r="L442" s="91">
        <v>42072206.399999999</v>
      </c>
      <c r="M442" s="91">
        <v>31290754.57</v>
      </c>
      <c r="N442" s="91">
        <v>26597141.32</v>
      </c>
    </row>
    <row r="443" spans="1:14" ht="78.75" x14ac:dyDescent="0.25">
      <c r="A443" s="114">
        <v>440</v>
      </c>
      <c r="B443" s="89" t="s">
        <v>2541</v>
      </c>
      <c r="C443" s="89" t="s">
        <v>715</v>
      </c>
      <c r="D443" s="89" t="s">
        <v>716</v>
      </c>
      <c r="E443" s="89" t="s">
        <v>71</v>
      </c>
      <c r="F443" s="89" t="s">
        <v>717</v>
      </c>
      <c r="G443" s="89" t="s">
        <v>718</v>
      </c>
      <c r="H443" s="89" t="s">
        <v>719</v>
      </c>
      <c r="I443" s="90">
        <v>39083</v>
      </c>
      <c r="J443" s="90">
        <v>40694</v>
      </c>
      <c r="K443" s="90" t="s">
        <v>282</v>
      </c>
      <c r="L443" s="91">
        <v>4566619.6100000003</v>
      </c>
      <c r="M443" s="91">
        <v>2080280.19</v>
      </c>
      <c r="N443" s="91">
        <v>1768238.16</v>
      </c>
    </row>
    <row r="444" spans="1:14" ht="112.5" x14ac:dyDescent="0.25">
      <c r="A444" s="114">
        <v>441</v>
      </c>
      <c r="B444" s="89" t="s">
        <v>2542</v>
      </c>
      <c r="C444" s="89" t="s">
        <v>720</v>
      </c>
      <c r="D444" s="89" t="s">
        <v>721</v>
      </c>
      <c r="E444" s="89" t="s">
        <v>108</v>
      </c>
      <c r="F444" s="89" t="s">
        <v>722</v>
      </c>
      <c r="G444" s="89" t="s">
        <v>723</v>
      </c>
      <c r="H444" s="89" t="s">
        <v>724</v>
      </c>
      <c r="I444" s="90">
        <v>39083</v>
      </c>
      <c r="J444" s="90">
        <v>40421</v>
      </c>
      <c r="K444" s="90" t="s">
        <v>282</v>
      </c>
      <c r="L444" s="91">
        <v>954580.71</v>
      </c>
      <c r="M444" s="91">
        <v>954580.71</v>
      </c>
      <c r="N444" s="91">
        <v>811393.6</v>
      </c>
    </row>
    <row r="445" spans="1:14" ht="123.75" x14ac:dyDescent="0.25">
      <c r="A445" s="114">
        <v>442</v>
      </c>
      <c r="B445" s="89" t="s">
        <v>2543</v>
      </c>
      <c r="C445" s="89" t="s">
        <v>725</v>
      </c>
      <c r="D445" s="89" t="s">
        <v>726</v>
      </c>
      <c r="E445" s="89" t="s">
        <v>164</v>
      </c>
      <c r="F445" s="89" t="s">
        <v>165</v>
      </c>
      <c r="G445" s="89" t="s">
        <v>166</v>
      </c>
      <c r="H445" s="89" t="s">
        <v>727</v>
      </c>
      <c r="I445" s="90">
        <v>39083</v>
      </c>
      <c r="J445" s="90">
        <v>40816</v>
      </c>
      <c r="K445" s="90" t="s">
        <v>259</v>
      </c>
      <c r="L445" s="91">
        <v>2606000</v>
      </c>
      <c r="M445" s="91">
        <v>2606000</v>
      </c>
      <c r="N445" s="91">
        <v>2215100</v>
      </c>
    </row>
    <row r="446" spans="1:14" ht="123.75" x14ac:dyDescent="0.25">
      <c r="A446" s="114">
        <v>443</v>
      </c>
      <c r="B446" s="89" t="s">
        <v>2544</v>
      </c>
      <c r="C446" s="89" t="s">
        <v>728</v>
      </c>
      <c r="D446" s="89" t="s">
        <v>397</v>
      </c>
      <c r="E446" s="89" t="s">
        <v>39</v>
      </c>
      <c r="F446" s="89" t="s">
        <v>398</v>
      </c>
      <c r="G446" s="89" t="s">
        <v>399</v>
      </c>
      <c r="H446" s="89" t="s">
        <v>400</v>
      </c>
      <c r="I446" s="90">
        <v>40179</v>
      </c>
      <c r="J446" s="90">
        <v>40633</v>
      </c>
      <c r="K446" s="90" t="s">
        <v>288</v>
      </c>
      <c r="L446" s="91">
        <v>4388909.47</v>
      </c>
      <c r="M446" s="91">
        <v>4388909.47</v>
      </c>
      <c r="N446" s="91">
        <v>3730573.04</v>
      </c>
    </row>
    <row r="447" spans="1:14" ht="123.75" x14ac:dyDescent="0.25">
      <c r="A447" s="114">
        <v>444</v>
      </c>
      <c r="B447" s="89" t="s">
        <v>2545</v>
      </c>
      <c r="C447" s="89" t="s">
        <v>729</v>
      </c>
      <c r="D447" s="89" t="s">
        <v>730</v>
      </c>
      <c r="E447" s="89" t="s">
        <v>71</v>
      </c>
      <c r="F447" s="89" t="s">
        <v>242</v>
      </c>
      <c r="G447" s="89" t="s">
        <v>243</v>
      </c>
      <c r="H447" s="89" t="s">
        <v>731</v>
      </c>
      <c r="I447" s="90">
        <v>39083</v>
      </c>
      <c r="J447" s="90">
        <v>41182</v>
      </c>
      <c r="K447" s="90" t="s">
        <v>450</v>
      </c>
      <c r="L447" s="91">
        <v>1894546.63</v>
      </c>
      <c r="M447" s="91">
        <v>1883566.63</v>
      </c>
      <c r="N447" s="91">
        <v>1601031.62</v>
      </c>
    </row>
    <row r="448" spans="1:14" ht="123.75" x14ac:dyDescent="0.25">
      <c r="A448" s="114">
        <v>445</v>
      </c>
      <c r="B448" s="89" t="s">
        <v>2546</v>
      </c>
      <c r="C448" s="89" t="s">
        <v>732</v>
      </c>
      <c r="D448" s="89" t="s">
        <v>733</v>
      </c>
      <c r="E448" s="89" t="s">
        <v>10</v>
      </c>
      <c r="F448" s="89" t="s">
        <v>81</v>
      </c>
      <c r="G448" s="89" t="s">
        <v>82</v>
      </c>
      <c r="H448" s="89" t="s">
        <v>734</v>
      </c>
      <c r="I448" s="90">
        <v>39083</v>
      </c>
      <c r="J448" s="90">
        <v>40694</v>
      </c>
      <c r="K448" s="90" t="s">
        <v>288</v>
      </c>
      <c r="L448" s="91">
        <v>1761749.17</v>
      </c>
      <c r="M448" s="91">
        <v>1761749.17</v>
      </c>
      <c r="N448" s="91">
        <v>1497486.79</v>
      </c>
    </row>
    <row r="449" spans="1:14" ht="123.75" x14ac:dyDescent="0.25">
      <c r="A449" s="114">
        <v>446</v>
      </c>
      <c r="B449" s="89" t="s">
        <v>2547</v>
      </c>
      <c r="C449" s="89" t="s">
        <v>735</v>
      </c>
      <c r="D449" s="89" t="s">
        <v>736</v>
      </c>
      <c r="E449" s="89" t="s">
        <v>90</v>
      </c>
      <c r="F449" s="89" t="s">
        <v>737</v>
      </c>
      <c r="G449" s="89" t="s">
        <v>738</v>
      </c>
      <c r="H449" s="89" t="s">
        <v>739</v>
      </c>
      <c r="I449" s="90">
        <v>39083</v>
      </c>
      <c r="J449" s="90">
        <v>40724</v>
      </c>
      <c r="K449" s="90" t="s">
        <v>288</v>
      </c>
      <c r="L449" s="91">
        <v>5997607.9199999999</v>
      </c>
      <c r="M449" s="91">
        <v>5997607.9199999999</v>
      </c>
      <c r="N449" s="91">
        <v>4495896.8600000003</v>
      </c>
    </row>
    <row r="450" spans="1:14" ht="123.75" x14ac:dyDescent="0.25">
      <c r="A450" s="114">
        <v>447</v>
      </c>
      <c r="B450" s="89" t="s">
        <v>2548</v>
      </c>
      <c r="C450" s="89" t="s">
        <v>740</v>
      </c>
      <c r="D450" s="89" t="s">
        <v>741</v>
      </c>
      <c r="E450" s="89" t="s">
        <v>56</v>
      </c>
      <c r="F450" s="89" t="s">
        <v>356</v>
      </c>
      <c r="G450" s="89" t="s">
        <v>357</v>
      </c>
      <c r="H450" s="89" t="s">
        <v>742</v>
      </c>
      <c r="I450" s="90">
        <v>39083</v>
      </c>
      <c r="J450" s="90">
        <v>40908</v>
      </c>
      <c r="K450" s="90" t="s">
        <v>288</v>
      </c>
      <c r="L450" s="91">
        <v>16677122.359999999</v>
      </c>
      <c r="M450" s="91">
        <v>15031192.810000001</v>
      </c>
      <c r="N450" s="91">
        <v>12776513.880000001</v>
      </c>
    </row>
    <row r="451" spans="1:14" ht="101.25" x14ac:dyDescent="0.25">
      <c r="A451" s="114">
        <v>448</v>
      </c>
      <c r="B451" s="89" t="s">
        <v>2549</v>
      </c>
      <c r="C451" s="89" t="s">
        <v>743</v>
      </c>
      <c r="D451" s="89" t="s">
        <v>279</v>
      </c>
      <c r="E451" s="89" t="s">
        <v>85</v>
      </c>
      <c r="F451" s="89" t="s">
        <v>174</v>
      </c>
      <c r="G451" s="89" t="s">
        <v>280</v>
      </c>
      <c r="H451" s="89" t="s">
        <v>281</v>
      </c>
      <c r="I451" s="90">
        <v>39083</v>
      </c>
      <c r="J451" s="90">
        <v>40724</v>
      </c>
      <c r="K451" s="90" t="s">
        <v>259</v>
      </c>
      <c r="L451" s="91">
        <v>3106559.31</v>
      </c>
      <c r="M451" s="91">
        <v>3106559.31</v>
      </c>
      <c r="N451" s="91">
        <v>2640575.41</v>
      </c>
    </row>
    <row r="452" spans="1:14" ht="123.75" x14ac:dyDescent="0.25">
      <c r="A452" s="114">
        <v>449</v>
      </c>
      <c r="B452" s="89" t="s">
        <v>2550</v>
      </c>
      <c r="C452" s="89" t="s">
        <v>744</v>
      </c>
      <c r="D452" s="89" t="s">
        <v>745</v>
      </c>
      <c r="E452" s="89" t="s">
        <v>108</v>
      </c>
      <c r="F452" s="89" t="s">
        <v>746</v>
      </c>
      <c r="G452" s="89" t="s">
        <v>747</v>
      </c>
      <c r="H452" s="89" t="s">
        <v>748</v>
      </c>
      <c r="I452" s="90">
        <v>39083</v>
      </c>
      <c r="J452" s="90">
        <v>41182</v>
      </c>
      <c r="K452" s="90" t="s">
        <v>259</v>
      </c>
      <c r="L452" s="91">
        <v>11003061.98</v>
      </c>
      <c r="M452" s="91">
        <v>11003061.98</v>
      </c>
      <c r="N452" s="91">
        <v>9352602.6799999997</v>
      </c>
    </row>
    <row r="453" spans="1:14" ht="112.5" x14ac:dyDescent="0.25">
      <c r="A453" s="114">
        <v>450</v>
      </c>
      <c r="B453" s="89" t="s">
        <v>2551</v>
      </c>
      <c r="C453" s="89" t="s">
        <v>749</v>
      </c>
      <c r="D453" s="89" t="s">
        <v>750</v>
      </c>
      <c r="E453" s="89" t="s">
        <v>61</v>
      </c>
      <c r="F453" s="89" t="s">
        <v>76</v>
      </c>
      <c r="G453" s="89" t="s">
        <v>751</v>
      </c>
      <c r="H453" s="89" t="s">
        <v>752</v>
      </c>
      <c r="I453" s="90">
        <v>39083</v>
      </c>
      <c r="J453" s="90">
        <v>40724</v>
      </c>
      <c r="K453" s="90" t="s">
        <v>282</v>
      </c>
      <c r="L453" s="91">
        <v>4664134.03</v>
      </c>
      <c r="M453" s="91">
        <v>4664134.03</v>
      </c>
      <c r="N453" s="91">
        <v>3964513.92</v>
      </c>
    </row>
    <row r="454" spans="1:14" ht="112.5" x14ac:dyDescent="0.25">
      <c r="A454" s="114">
        <v>451</v>
      </c>
      <c r="B454" s="89" t="s">
        <v>2552</v>
      </c>
      <c r="C454" s="89" t="s">
        <v>753</v>
      </c>
      <c r="D454" s="89" t="s">
        <v>754</v>
      </c>
      <c r="E454" s="89" t="s">
        <v>108</v>
      </c>
      <c r="F454" s="89" t="s">
        <v>109</v>
      </c>
      <c r="G454" s="89" t="s">
        <v>110</v>
      </c>
      <c r="H454" s="89" t="s">
        <v>755</v>
      </c>
      <c r="I454" s="90">
        <v>39083</v>
      </c>
      <c r="J454" s="90">
        <v>40724</v>
      </c>
      <c r="K454" s="90" t="s">
        <v>259</v>
      </c>
      <c r="L454" s="91">
        <v>2817283.49</v>
      </c>
      <c r="M454" s="91">
        <v>2817283.49</v>
      </c>
      <c r="N454" s="91">
        <v>2394690.96</v>
      </c>
    </row>
    <row r="455" spans="1:14" ht="123.75" x14ac:dyDescent="0.25">
      <c r="A455" s="114">
        <v>452</v>
      </c>
      <c r="B455" s="89" t="s">
        <v>2553</v>
      </c>
      <c r="C455" s="89" t="s">
        <v>756</v>
      </c>
      <c r="D455" s="89" t="s">
        <v>189</v>
      </c>
      <c r="E455" s="89" t="s">
        <v>71</v>
      </c>
      <c r="F455" s="89" t="s">
        <v>190</v>
      </c>
      <c r="G455" s="89" t="s">
        <v>191</v>
      </c>
      <c r="H455" s="89" t="s">
        <v>375</v>
      </c>
      <c r="I455" s="90">
        <v>39083</v>
      </c>
      <c r="J455" s="90">
        <v>40543</v>
      </c>
      <c r="K455" s="90" t="s">
        <v>282</v>
      </c>
      <c r="L455" s="91">
        <v>1230527</v>
      </c>
      <c r="M455" s="91">
        <v>1230527</v>
      </c>
      <c r="N455" s="91">
        <v>1045947.95</v>
      </c>
    </row>
    <row r="456" spans="1:14" ht="123.75" x14ac:dyDescent="0.25">
      <c r="A456" s="114">
        <v>453</v>
      </c>
      <c r="B456" s="89" t="s">
        <v>2554</v>
      </c>
      <c r="C456" s="89" t="s">
        <v>757</v>
      </c>
      <c r="D456" s="89" t="s">
        <v>758</v>
      </c>
      <c r="E456" s="89" t="s">
        <v>71</v>
      </c>
      <c r="F456" s="89" t="s">
        <v>759</v>
      </c>
      <c r="G456" s="89" t="s">
        <v>760</v>
      </c>
      <c r="H456" s="89" t="s">
        <v>761</v>
      </c>
      <c r="I456" s="90">
        <v>39083</v>
      </c>
      <c r="J456" s="90">
        <v>40543</v>
      </c>
      <c r="K456" s="90" t="s">
        <v>288</v>
      </c>
      <c r="L456" s="91">
        <v>1734735.06</v>
      </c>
      <c r="M456" s="91">
        <v>1734735.06</v>
      </c>
      <c r="N456" s="91">
        <v>1474524.8</v>
      </c>
    </row>
    <row r="457" spans="1:14" ht="101.25" x14ac:dyDescent="0.25">
      <c r="A457" s="114">
        <v>454</v>
      </c>
      <c r="B457" s="89" t="s">
        <v>2555</v>
      </c>
      <c r="C457" s="89" t="s">
        <v>762</v>
      </c>
      <c r="D457" s="89" t="s">
        <v>365</v>
      </c>
      <c r="E457" s="89" t="s">
        <v>96</v>
      </c>
      <c r="F457" s="89" t="s">
        <v>366</v>
      </c>
      <c r="G457" s="89" t="s">
        <v>367</v>
      </c>
      <c r="H457" s="89" t="s">
        <v>368</v>
      </c>
      <c r="I457" s="90">
        <v>39083</v>
      </c>
      <c r="J457" s="90">
        <v>40336</v>
      </c>
      <c r="K457" s="90" t="s">
        <v>288</v>
      </c>
      <c r="L457" s="91">
        <v>5041437.55</v>
      </c>
      <c r="M457" s="91">
        <v>5041437.55</v>
      </c>
      <c r="N457" s="91">
        <v>4285221.91</v>
      </c>
    </row>
    <row r="458" spans="1:14" ht="112.5" x14ac:dyDescent="0.25">
      <c r="A458" s="114">
        <v>455</v>
      </c>
      <c r="B458" s="89" t="s">
        <v>2556</v>
      </c>
      <c r="C458" s="89" t="s">
        <v>763</v>
      </c>
      <c r="D458" s="89" t="s">
        <v>764</v>
      </c>
      <c r="E458" s="89" t="s">
        <v>61</v>
      </c>
      <c r="F458" s="89" t="s">
        <v>76</v>
      </c>
      <c r="G458" s="89" t="s">
        <v>765</v>
      </c>
      <c r="H458" s="89" t="s">
        <v>766</v>
      </c>
      <c r="I458" s="90">
        <v>39083</v>
      </c>
      <c r="J458" s="90">
        <v>40268</v>
      </c>
      <c r="K458" s="90" t="s">
        <v>282</v>
      </c>
      <c r="L458" s="91">
        <v>981100</v>
      </c>
      <c r="M458" s="91">
        <v>981100</v>
      </c>
      <c r="N458" s="91">
        <v>833935</v>
      </c>
    </row>
    <row r="459" spans="1:14" ht="123.75" x14ac:dyDescent="0.25">
      <c r="A459" s="114">
        <v>456</v>
      </c>
      <c r="B459" s="89" t="s">
        <v>2557</v>
      </c>
      <c r="C459" s="89" t="s">
        <v>767</v>
      </c>
      <c r="D459" s="89" t="s">
        <v>768</v>
      </c>
      <c r="E459" s="89" t="s">
        <v>164</v>
      </c>
      <c r="F459" s="89" t="s">
        <v>769</v>
      </c>
      <c r="G459" s="89" t="s">
        <v>770</v>
      </c>
      <c r="H459" s="89" t="s">
        <v>771</v>
      </c>
      <c r="I459" s="90">
        <v>39083</v>
      </c>
      <c r="J459" s="90">
        <v>40512</v>
      </c>
      <c r="K459" s="90" t="s">
        <v>450</v>
      </c>
      <c r="L459" s="91">
        <v>2008432.85</v>
      </c>
      <c r="M459" s="91">
        <v>2008432.85</v>
      </c>
      <c r="N459" s="91">
        <v>1707167.92</v>
      </c>
    </row>
    <row r="460" spans="1:14" ht="112.5" x14ac:dyDescent="0.25">
      <c r="A460" s="114">
        <v>457</v>
      </c>
      <c r="B460" s="89" t="s">
        <v>2558</v>
      </c>
      <c r="C460" s="89" t="s">
        <v>772</v>
      </c>
      <c r="D460" s="89" t="s">
        <v>402</v>
      </c>
      <c r="E460" s="89" t="s">
        <v>96</v>
      </c>
      <c r="F460" s="89" t="s">
        <v>137</v>
      </c>
      <c r="G460" s="89" t="s">
        <v>138</v>
      </c>
      <c r="H460" s="89" t="s">
        <v>403</v>
      </c>
      <c r="I460" s="90">
        <v>39083</v>
      </c>
      <c r="J460" s="90">
        <v>40663</v>
      </c>
      <c r="K460" s="90" t="s">
        <v>282</v>
      </c>
      <c r="L460" s="91">
        <v>1535900</v>
      </c>
      <c r="M460" s="91">
        <v>1535900</v>
      </c>
      <c r="N460" s="91">
        <v>1305515</v>
      </c>
    </row>
    <row r="461" spans="1:14" ht="90" x14ac:dyDescent="0.25">
      <c r="A461" s="114">
        <v>458</v>
      </c>
      <c r="B461" s="89" t="s">
        <v>2559</v>
      </c>
      <c r="C461" s="89" t="s">
        <v>773</v>
      </c>
      <c r="D461" s="89" t="s">
        <v>774</v>
      </c>
      <c r="E461" s="89" t="s">
        <v>96</v>
      </c>
      <c r="F461" s="89" t="s">
        <v>205</v>
      </c>
      <c r="G461" s="89" t="s">
        <v>206</v>
      </c>
      <c r="H461" s="89" t="s">
        <v>775</v>
      </c>
      <c r="I461" s="90">
        <v>39083</v>
      </c>
      <c r="J461" s="90">
        <v>41455</v>
      </c>
      <c r="K461" s="90" t="s">
        <v>282</v>
      </c>
      <c r="L461" s="91">
        <v>1455160</v>
      </c>
      <c r="M461" s="91">
        <v>1451500</v>
      </c>
      <c r="N461" s="91">
        <v>1233775</v>
      </c>
    </row>
    <row r="462" spans="1:14" ht="123.75" x14ac:dyDescent="0.25">
      <c r="A462" s="114">
        <v>459</v>
      </c>
      <c r="B462" s="89" t="s">
        <v>2560</v>
      </c>
      <c r="C462" s="89" t="s">
        <v>776</v>
      </c>
      <c r="D462" s="89" t="s">
        <v>457</v>
      </c>
      <c r="E462" s="89" t="s">
        <v>10</v>
      </c>
      <c r="F462" s="89" t="s">
        <v>132</v>
      </c>
      <c r="G462" s="89" t="s">
        <v>458</v>
      </c>
      <c r="H462" s="89" t="s">
        <v>777</v>
      </c>
      <c r="I462" s="90">
        <v>39083</v>
      </c>
      <c r="J462" s="90">
        <v>41364</v>
      </c>
      <c r="K462" s="90" t="s">
        <v>288</v>
      </c>
      <c r="L462" s="91">
        <v>15123092.16</v>
      </c>
      <c r="M462" s="91">
        <v>15123092.16</v>
      </c>
      <c r="N462" s="91">
        <v>12854628.33</v>
      </c>
    </row>
    <row r="463" spans="1:14" ht="112.5" x14ac:dyDescent="0.25">
      <c r="A463" s="114">
        <v>460</v>
      </c>
      <c r="B463" s="89" t="s">
        <v>2561</v>
      </c>
      <c r="C463" s="89" t="s">
        <v>778</v>
      </c>
      <c r="D463" s="89" t="s">
        <v>779</v>
      </c>
      <c r="E463" s="89" t="s">
        <v>39</v>
      </c>
      <c r="F463" s="89" t="s">
        <v>45</v>
      </c>
      <c r="G463" s="89" t="s">
        <v>780</v>
      </c>
      <c r="H463" s="89" t="s">
        <v>781</v>
      </c>
      <c r="I463" s="90">
        <v>39083</v>
      </c>
      <c r="J463" s="90">
        <v>40847</v>
      </c>
      <c r="K463" s="90" t="s">
        <v>282</v>
      </c>
      <c r="L463" s="91">
        <v>1867770.86</v>
      </c>
      <c r="M463" s="91">
        <v>1859811.24</v>
      </c>
      <c r="N463" s="91">
        <v>1580839.55</v>
      </c>
    </row>
    <row r="464" spans="1:14" ht="123.75" x14ac:dyDescent="0.25">
      <c r="A464" s="114">
        <v>461</v>
      </c>
      <c r="B464" s="89" t="s">
        <v>2562</v>
      </c>
      <c r="C464" s="89" t="s">
        <v>782</v>
      </c>
      <c r="D464" s="89" t="s">
        <v>227</v>
      </c>
      <c r="E464" s="89" t="s">
        <v>85</v>
      </c>
      <c r="F464" s="89" t="s">
        <v>228</v>
      </c>
      <c r="G464" s="89" t="s">
        <v>229</v>
      </c>
      <c r="H464" s="89" t="s">
        <v>783</v>
      </c>
      <c r="I464" s="90">
        <v>39083</v>
      </c>
      <c r="J464" s="90">
        <v>40543</v>
      </c>
      <c r="K464" s="90" t="s">
        <v>288</v>
      </c>
      <c r="L464" s="91">
        <v>2836327.71</v>
      </c>
      <c r="M464" s="91">
        <v>2836327.71</v>
      </c>
      <c r="N464" s="91">
        <v>2410878.5499999998</v>
      </c>
    </row>
    <row r="465" spans="1:14" ht="101.25" x14ac:dyDescent="0.25">
      <c r="A465" s="114">
        <v>462</v>
      </c>
      <c r="B465" s="89" t="s">
        <v>2563</v>
      </c>
      <c r="C465" s="89" t="s">
        <v>784</v>
      </c>
      <c r="D465" s="89" t="s">
        <v>785</v>
      </c>
      <c r="E465" s="89" t="s">
        <v>108</v>
      </c>
      <c r="F465" s="89" t="s">
        <v>786</v>
      </c>
      <c r="G465" s="89" t="s">
        <v>787</v>
      </c>
      <c r="H465" s="89" t="s">
        <v>788</v>
      </c>
      <c r="I465" s="90">
        <v>39083</v>
      </c>
      <c r="J465" s="90">
        <v>40543</v>
      </c>
      <c r="K465" s="90" t="s">
        <v>288</v>
      </c>
      <c r="L465" s="91">
        <v>2411200</v>
      </c>
      <c r="M465" s="91">
        <v>2411200</v>
      </c>
      <c r="N465" s="91">
        <v>2049520</v>
      </c>
    </row>
    <row r="466" spans="1:14" ht="101.25" x14ac:dyDescent="0.25">
      <c r="A466" s="114">
        <v>463</v>
      </c>
      <c r="B466" s="89" t="s">
        <v>2564</v>
      </c>
      <c r="C466" s="89" t="s">
        <v>326</v>
      </c>
      <c r="D466" s="89" t="s">
        <v>789</v>
      </c>
      <c r="E466" s="89" t="s">
        <v>178</v>
      </c>
      <c r="F466" s="89" t="s">
        <v>328</v>
      </c>
      <c r="G466" s="89" t="s">
        <v>329</v>
      </c>
      <c r="H466" s="89" t="s">
        <v>330</v>
      </c>
      <c r="I466" s="90">
        <v>39083</v>
      </c>
      <c r="J466" s="90">
        <v>40816</v>
      </c>
      <c r="K466" s="90" t="s">
        <v>253</v>
      </c>
      <c r="L466" s="91">
        <v>1018611.98</v>
      </c>
      <c r="M466" s="91">
        <v>1018611.98</v>
      </c>
      <c r="N466" s="91">
        <v>865820.18</v>
      </c>
    </row>
    <row r="467" spans="1:14" ht="123.75" x14ac:dyDescent="0.25">
      <c r="A467" s="114">
        <v>464</v>
      </c>
      <c r="B467" s="89" t="s">
        <v>2565</v>
      </c>
      <c r="C467" s="89" t="s">
        <v>790</v>
      </c>
      <c r="D467" s="89" t="s">
        <v>791</v>
      </c>
      <c r="E467" s="89" t="s">
        <v>112</v>
      </c>
      <c r="F467" s="89" t="s">
        <v>237</v>
      </c>
      <c r="G467" s="89" t="s">
        <v>238</v>
      </c>
      <c r="H467" s="89" t="s">
        <v>792</v>
      </c>
      <c r="I467" s="90">
        <v>39083</v>
      </c>
      <c r="J467" s="90">
        <v>40633</v>
      </c>
      <c r="K467" s="90" t="s">
        <v>259</v>
      </c>
      <c r="L467" s="91">
        <v>11448085</v>
      </c>
      <c r="M467" s="91">
        <v>11448085</v>
      </c>
      <c r="N467" s="91">
        <v>9730872.25</v>
      </c>
    </row>
    <row r="468" spans="1:14" ht="112.5" x14ac:dyDescent="0.25">
      <c r="A468" s="114">
        <v>465</v>
      </c>
      <c r="B468" s="89" t="s">
        <v>2566</v>
      </c>
      <c r="C468" s="89" t="s">
        <v>793</v>
      </c>
      <c r="D468" s="89" t="s">
        <v>794</v>
      </c>
      <c r="E468" s="89" t="s">
        <v>61</v>
      </c>
      <c r="F468" s="89" t="s">
        <v>795</v>
      </c>
      <c r="G468" s="89" t="s">
        <v>796</v>
      </c>
      <c r="H468" s="89" t="s">
        <v>797</v>
      </c>
      <c r="I468" s="90">
        <v>39083</v>
      </c>
      <c r="J468" s="90">
        <v>40724</v>
      </c>
      <c r="K468" s="90" t="s">
        <v>288</v>
      </c>
      <c r="L468" s="91">
        <v>5541436.4900000002</v>
      </c>
      <c r="M468" s="91">
        <v>5541436.4900000002</v>
      </c>
      <c r="N468" s="91">
        <v>4710221.01</v>
      </c>
    </row>
    <row r="469" spans="1:14" ht="112.5" x14ac:dyDescent="0.25">
      <c r="A469" s="114">
        <v>466</v>
      </c>
      <c r="B469" s="89" t="s">
        <v>2567</v>
      </c>
      <c r="C469" s="89" t="s">
        <v>798</v>
      </c>
      <c r="D469" s="89" t="s">
        <v>799</v>
      </c>
      <c r="E469" s="89" t="s">
        <v>71</v>
      </c>
      <c r="F469" s="89" t="s">
        <v>800</v>
      </c>
      <c r="G469" s="89" t="s">
        <v>801</v>
      </c>
      <c r="H469" s="89" t="s">
        <v>802</v>
      </c>
      <c r="I469" s="90">
        <v>39083</v>
      </c>
      <c r="J469" s="90">
        <v>41882</v>
      </c>
      <c r="K469" s="90" t="s">
        <v>288</v>
      </c>
      <c r="L469" s="91">
        <v>3069937.9</v>
      </c>
      <c r="M469" s="91">
        <v>2740572.05</v>
      </c>
      <c r="N469" s="91">
        <v>2329486.23</v>
      </c>
    </row>
    <row r="470" spans="1:14" ht="146.25" x14ac:dyDescent="0.25">
      <c r="A470" s="114">
        <v>467</v>
      </c>
      <c r="B470" s="89" t="s">
        <v>2568</v>
      </c>
      <c r="C470" s="89" t="s">
        <v>803</v>
      </c>
      <c r="D470" s="89" t="s">
        <v>804</v>
      </c>
      <c r="E470" s="89" t="s">
        <v>61</v>
      </c>
      <c r="F470" s="89" t="s">
        <v>805</v>
      </c>
      <c r="G470" s="89" t="s">
        <v>806</v>
      </c>
      <c r="H470" s="89" t="s">
        <v>807</v>
      </c>
      <c r="I470" s="90">
        <v>39083</v>
      </c>
      <c r="J470" s="90">
        <v>40939</v>
      </c>
      <c r="K470" s="90" t="s">
        <v>288</v>
      </c>
      <c r="L470" s="91">
        <v>8264707.0099999998</v>
      </c>
      <c r="M470" s="91">
        <v>7886085.0099999998</v>
      </c>
      <c r="N470" s="91">
        <v>6703172.25</v>
      </c>
    </row>
    <row r="471" spans="1:14" ht="123.75" x14ac:dyDescent="0.25">
      <c r="A471" s="114">
        <v>468</v>
      </c>
      <c r="B471" s="89" t="s">
        <v>2569</v>
      </c>
      <c r="C471" s="89" t="s">
        <v>808</v>
      </c>
      <c r="D471" s="89" t="s">
        <v>809</v>
      </c>
      <c r="E471" s="89" t="s">
        <v>61</v>
      </c>
      <c r="F471" s="89" t="s">
        <v>810</v>
      </c>
      <c r="G471" s="89" t="s">
        <v>811</v>
      </c>
      <c r="H471" s="89" t="s">
        <v>812</v>
      </c>
      <c r="I471" s="90">
        <v>39448</v>
      </c>
      <c r="J471" s="90">
        <v>41274</v>
      </c>
      <c r="K471" s="90" t="s">
        <v>288</v>
      </c>
      <c r="L471" s="91">
        <v>58696733.420000002</v>
      </c>
      <c r="M471" s="91">
        <v>56689306.189999998</v>
      </c>
      <c r="N471" s="91">
        <v>48185910.259999998</v>
      </c>
    </row>
    <row r="472" spans="1:14" ht="168.75" x14ac:dyDescent="0.25">
      <c r="A472" s="114">
        <v>469</v>
      </c>
      <c r="B472" s="89" t="s">
        <v>2570</v>
      </c>
      <c r="C472" s="89" t="s">
        <v>813</v>
      </c>
      <c r="D472" s="89" t="s">
        <v>814</v>
      </c>
      <c r="E472" s="89" t="s">
        <v>61</v>
      </c>
      <c r="F472" s="89" t="s">
        <v>76</v>
      </c>
      <c r="G472" s="89" t="s">
        <v>815</v>
      </c>
      <c r="H472" s="89" t="s">
        <v>816</v>
      </c>
      <c r="I472" s="90">
        <v>39083</v>
      </c>
      <c r="J472" s="90">
        <v>42369</v>
      </c>
      <c r="K472" s="90" t="s">
        <v>288</v>
      </c>
      <c r="L472" s="91">
        <v>100729875.13</v>
      </c>
      <c r="M472" s="91">
        <v>81661717.060000002</v>
      </c>
      <c r="N472" s="91">
        <v>69412459.5</v>
      </c>
    </row>
    <row r="473" spans="1:14" ht="168.75" x14ac:dyDescent="0.25">
      <c r="A473" s="114">
        <v>470</v>
      </c>
      <c r="B473" s="89" t="s">
        <v>2571</v>
      </c>
      <c r="C473" s="89" t="s">
        <v>817</v>
      </c>
      <c r="D473" s="89" t="s">
        <v>818</v>
      </c>
      <c r="E473" s="89" t="s">
        <v>178</v>
      </c>
      <c r="F473" s="89" t="s">
        <v>819</v>
      </c>
      <c r="G473" s="89" t="s">
        <v>820</v>
      </c>
      <c r="H473" s="89" t="s">
        <v>821</v>
      </c>
      <c r="I473" s="90">
        <v>39083</v>
      </c>
      <c r="J473" s="90">
        <v>42369</v>
      </c>
      <c r="K473" s="90" t="s">
        <v>288</v>
      </c>
      <c r="L473" s="91">
        <v>106217499.55</v>
      </c>
      <c r="M473" s="91">
        <v>103703689.55</v>
      </c>
      <c r="N473" s="91">
        <v>88148136.120000005</v>
      </c>
    </row>
    <row r="474" spans="1:14" ht="180" x14ac:dyDescent="0.25">
      <c r="A474" s="114">
        <v>471</v>
      </c>
      <c r="B474" s="89" t="s">
        <v>2572</v>
      </c>
      <c r="C474" s="89" t="s">
        <v>822</v>
      </c>
      <c r="D474" s="89" t="s">
        <v>823</v>
      </c>
      <c r="E474" s="89" t="s">
        <v>61</v>
      </c>
      <c r="F474" s="89" t="s">
        <v>76</v>
      </c>
      <c r="G474" s="89" t="s">
        <v>824</v>
      </c>
      <c r="H474" s="89" t="s">
        <v>825</v>
      </c>
      <c r="I474" s="90">
        <v>39083</v>
      </c>
      <c r="J474" s="90">
        <v>42369</v>
      </c>
      <c r="K474" s="90" t="s">
        <v>282</v>
      </c>
      <c r="L474" s="91">
        <v>11697178.84</v>
      </c>
      <c r="M474" s="91">
        <v>11697178.84</v>
      </c>
      <c r="N474" s="91">
        <v>9942602.0099999998</v>
      </c>
    </row>
    <row r="475" spans="1:14" ht="146.25" x14ac:dyDescent="0.25">
      <c r="A475" s="114">
        <v>472</v>
      </c>
      <c r="B475" s="89" t="s">
        <v>2576</v>
      </c>
      <c r="C475" s="89" t="s">
        <v>826</v>
      </c>
      <c r="D475" s="89" t="s">
        <v>804</v>
      </c>
      <c r="E475" s="89" t="s">
        <v>61</v>
      </c>
      <c r="F475" s="89" t="s">
        <v>805</v>
      </c>
      <c r="G475" s="89" t="s">
        <v>806</v>
      </c>
      <c r="H475" s="89" t="s">
        <v>807</v>
      </c>
      <c r="I475" s="90">
        <v>39083</v>
      </c>
      <c r="J475" s="90">
        <v>42369</v>
      </c>
      <c r="K475" s="90" t="s">
        <v>288</v>
      </c>
      <c r="L475" s="91">
        <v>40461323.670000002</v>
      </c>
      <c r="M475" s="91">
        <v>40366255.579999998</v>
      </c>
      <c r="N475" s="91">
        <v>34311317.240000002</v>
      </c>
    </row>
    <row r="476" spans="1:14" ht="135" x14ac:dyDescent="0.25">
      <c r="A476" s="114">
        <v>473</v>
      </c>
      <c r="B476" s="89" t="s">
        <v>2575</v>
      </c>
      <c r="C476" s="89" t="s">
        <v>827</v>
      </c>
      <c r="D476" s="89" t="s">
        <v>779</v>
      </c>
      <c r="E476" s="89" t="s">
        <v>39</v>
      </c>
      <c r="F476" s="89" t="s">
        <v>45</v>
      </c>
      <c r="G476" s="89" t="s">
        <v>780</v>
      </c>
      <c r="H476" s="89" t="s">
        <v>781</v>
      </c>
      <c r="I476" s="90">
        <v>39083</v>
      </c>
      <c r="J476" s="90">
        <v>41090</v>
      </c>
      <c r="K476" s="90" t="s">
        <v>282</v>
      </c>
      <c r="L476" s="91">
        <v>13897579.220000001</v>
      </c>
      <c r="M476" s="91">
        <v>7498333.4100000001</v>
      </c>
      <c r="N476" s="91">
        <v>6373583.3899999997</v>
      </c>
    </row>
    <row r="477" spans="1:14" ht="123.75" x14ac:dyDescent="0.25">
      <c r="A477" s="114">
        <v>474</v>
      </c>
      <c r="B477" s="89" t="s">
        <v>2574</v>
      </c>
      <c r="C477" s="89" t="s">
        <v>828</v>
      </c>
      <c r="D477" s="89" t="s">
        <v>829</v>
      </c>
      <c r="E477" s="89" t="s">
        <v>10</v>
      </c>
      <c r="F477" s="89" t="s">
        <v>132</v>
      </c>
      <c r="G477" s="89" t="s">
        <v>830</v>
      </c>
      <c r="H477" s="89" t="s">
        <v>831</v>
      </c>
      <c r="I477" s="90">
        <v>39083</v>
      </c>
      <c r="J477" s="90">
        <v>41455</v>
      </c>
      <c r="K477" s="90" t="s">
        <v>288</v>
      </c>
      <c r="L477" s="91">
        <v>36992500</v>
      </c>
      <c r="M477" s="91">
        <v>36990060</v>
      </c>
      <c r="N477" s="91">
        <v>31441551</v>
      </c>
    </row>
    <row r="478" spans="1:14" ht="236.25" x14ac:dyDescent="0.25">
      <c r="A478" s="114">
        <v>475</v>
      </c>
      <c r="B478" s="89" t="s">
        <v>2573</v>
      </c>
      <c r="C478" s="89" t="s">
        <v>832</v>
      </c>
      <c r="D478" s="89" t="s">
        <v>833</v>
      </c>
      <c r="E478" s="89" t="s">
        <v>61</v>
      </c>
      <c r="F478" s="89" t="s">
        <v>805</v>
      </c>
      <c r="G478" s="89" t="s">
        <v>806</v>
      </c>
      <c r="H478" s="89" t="s">
        <v>807</v>
      </c>
      <c r="I478" s="90">
        <v>39083</v>
      </c>
      <c r="J478" s="90">
        <v>41274</v>
      </c>
      <c r="K478" s="90" t="s">
        <v>288</v>
      </c>
      <c r="L478" s="91">
        <v>4342455.6500000004</v>
      </c>
      <c r="M478" s="91">
        <v>4320089.1500000004</v>
      </c>
      <c r="N478" s="91">
        <v>3672075.77</v>
      </c>
    </row>
    <row r="479" spans="1:14" ht="135" x14ac:dyDescent="0.25">
      <c r="A479" s="114">
        <v>476</v>
      </c>
      <c r="B479" s="89" t="s">
        <v>2577</v>
      </c>
      <c r="C479" s="89" t="s">
        <v>834</v>
      </c>
      <c r="D479" s="89" t="s">
        <v>835</v>
      </c>
      <c r="E479" s="89" t="s">
        <v>61</v>
      </c>
      <c r="F479" s="89" t="s">
        <v>76</v>
      </c>
      <c r="G479" s="89" t="s">
        <v>836</v>
      </c>
      <c r="H479" s="89" t="s">
        <v>837</v>
      </c>
      <c r="I479" s="90">
        <v>39083</v>
      </c>
      <c r="J479" s="90">
        <v>41670</v>
      </c>
      <c r="K479" s="90" t="s">
        <v>282</v>
      </c>
      <c r="L479" s="91">
        <v>6481898.5700000003</v>
      </c>
      <c r="M479" s="91">
        <v>6481898.5700000003</v>
      </c>
      <c r="N479" s="91">
        <v>5509613.7800000003</v>
      </c>
    </row>
    <row r="480" spans="1:14" ht="157.5" x14ac:dyDescent="0.25">
      <c r="A480" s="114">
        <v>477</v>
      </c>
      <c r="B480" s="89" t="s">
        <v>2578</v>
      </c>
      <c r="C480" s="89" t="s">
        <v>838</v>
      </c>
      <c r="D480" s="89" t="s">
        <v>839</v>
      </c>
      <c r="E480" s="89" t="s">
        <v>61</v>
      </c>
      <c r="F480" s="89" t="s">
        <v>76</v>
      </c>
      <c r="G480" s="89" t="s">
        <v>840</v>
      </c>
      <c r="H480" s="89" t="s">
        <v>841</v>
      </c>
      <c r="I480" s="90">
        <v>39083</v>
      </c>
      <c r="J480" s="90">
        <v>42369</v>
      </c>
      <c r="K480" s="90" t="s">
        <v>288</v>
      </c>
      <c r="L480" s="91">
        <v>50765344.270000003</v>
      </c>
      <c r="M480" s="91">
        <v>50762594.270000003</v>
      </c>
      <c r="N480" s="91">
        <v>43148205.119999997</v>
      </c>
    </row>
    <row r="481" spans="1:14" ht="135" x14ac:dyDescent="0.25">
      <c r="A481" s="114">
        <v>478</v>
      </c>
      <c r="B481" s="89" t="s">
        <v>2579</v>
      </c>
      <c r="C481" s="89" t="s">
        <v>842</v>
      </c>
      <c r="D481" s="89" t="s">
        <v>835</v>
      </c>
      <c r="E481" s="89" t="s">
        <v>61</v>
      </c>
      <c r="F481" s="89" t="s">
        <v>76</v>
      </c>
      <c r="G481" s="89" t="s">
        <v>836</v>
      </c>
      <c r="H481" s="89" t="s">
        <v>843</v>
      </c>
      <c r="I481" s="90">
        <v>39083</v>
      </c>
      <c r="J481" s="90">
        <v>42185</v>
      </c>
      <c r="K481" s="90" t="s">
        <v>282</v>
      </c>
      <c r="L481" s="91">
        <v>9195692.4499999993</v>
      </c>
      <c r="M481" s="91">
        <v>9195692.4499999993</v>
      </c>
      <c r="N481" s="91">
        <v>7816338.5800000001</v>
      </c>
    </row>
    <row r="482" spans="1:14" ht="135" x14ac:dyDescent="0.25">
      <c r="A482" s="114">
        <v>479</v>
      </c>
      <c r="B482" s="89" t="s">
        <v>2580</v>
      </c>
      <c r="C482" s="89" t="s">
        <v>844</v>
      </c>
      <c r="D482" s="89" t="s">
        <v>835</v>
      </c>
      <c r="E482" s="89" t="s">
        <v>61</v>
      </c>
      <c r="F482" s="89" t="s">
        <v>76</v>
      </c>
      <c r="G482" s="89" t="s">
        <v>836</v>
      </c>
      <c r="H482" s="89" t="s">
        <v>845</v>
      </c>
      <c r="I482" s="90">
        <v>39083</v>
      </c>
      <c r="J482" s="90">
        <v>42369</v>
      </c>
      <c r="K482" s="90" t="s">
        <v>282</v>
      </c>
      <c r="L482" s="91">
        <v>14191645.4</v>
      </c>
      <c r="M482" s="91">
        <v>14191645.4</v>
      </c>
      <c r="N482" s="91">
        <v>12062898.59</v>
      </c>
    </row>
    <row r="483" spans="1:14" ht="101.25" x14ac:dyDescent="0.25">
      <c r="A483" s="114">
        <v>480</v>
      </c>
      <c r="B483" s="89" t="s">
        <v>2581</v>
      </c>
      <c r="C483" s="89" t="s">
        <v>846</v>
      </c>
      <c r="D483" s="89" t="s">
        <v>847</v>
      </c>
      <c r="E483" s="89" t="s">
        <v>848</v>
      </c>
      <c r="F483" s="89" t="s">
        <v>265</v>
      </c>
      <c r="G483" s="89" t="s">
        <v>849</v>
      </c>
      <c r="H483" s="89" t="s">
        <v>850</v>
      </c>
      <c r="I483" s="90">
        <v>39083</v>
      </c>
      <c r="J483" s="90">
        <v>41455</v>
      </c>
      <c r="K483" s="90" t="s">
        <v>282</v>
      </c>
      <c r="L483" s="91">
        <v>2455034.96</v>
      </c>
      <c r="M483" s="91">
        <v>2454908</v>
      </c>
      <c r="N483" s="91">
        <v>2086671.8</v>
      </c>
    </row>
    <row r="484" spans="1:14" ht="168.75" x14ac:dyDescent="0.25">
      <c r="A484" s="114">
        <v>481</v>
      </c>
      <c r="B484" s="89" t="s">
        <v>2582</v>
      </c>
      <c r="C484" s="89" t="s">
        <v>851</v>
      </c>
      <c r="D484" s="89" t="s">
        <v>839</v>
      </c>
      <c r="E484" s="89" t="s">
        <v>61</v>
      </c>
      <c r="F484" s="89" t="s">
        <v>76</v>
      </c>
      <c r="G484" s="89" t="s">
        <v>840</v>
      </c>
      <c r="H484" s="89" t="s">
        <v>841</v>
      </c>
      <c r="I484" s="90">
        <v>39448</v>
      </c>
      <c r="J484" s="90">
        <v>40999</v>
      </c>
      <c r="K484" s="90" t="s">
        <v>288</v>
      </c>
      <c r="L484" s="91">
        <v>41648047.399999999</v>
      </c>
      <c r="M484" s="91">
        <v>41028047.399999999</v>
      </c>
      <c r="N484" s="91">
        <v>33126200</v>
      </c>
    </row>
    <row r="485" spans="1:14" ht="146.25" x14ac:dyDescent="0.25">
      <c r="A485" s="114">
        <v>482</v>
      </c>
      <c r="B485" s="89" t="s">
        <v>2583</v>
      </c>
      <c r="C485" s="89" t="s">
        <v>852</v>
      </c>
      <c r="D485" s="89" t="s">
        <v>427</v>
      </c>
      <c r="E485" s="89" t="s">
        <v>61</v>
      </c>
      <c r="F485" s="89" t="s">
        <v>76</v>
      </c>
      <c r="G485" s="89" t="s">
        <v>428</v>
      </c>
      <c r="H485" s="89" t="s">
        <v>429</v>
      </c>
      <c r="I485" s="90">
        <v>39083</v>
      </c>
      <c r="J485" s="90">
        <v>41698</v>
      </c>
      <c r="K485" s="90" t="s">
        <v>282</v>
      </c>
      <c r="L485" s="91">
        <v>10952393.57</v>
      </c>
      <c r="M485" s="91">
        <v>10951448.57</v>
      </c>
      <c r="N485" s="91">
        <v>9308731.2799999993</v>
      </c>
    </row>
    <row r="486" spans="1:14" ht="123.75" x14ac:dyDescent="0.25">
      <c r="A486" s="114">
        <v>483</v>
      </c>
      <c r="B486" s="89" t="s">
        <v>2584</v>
      </c>
      <c r="C486" s="89" t="s">
        <v>853</v>
      </c>
      <c r="D486" s="89" t="s">
        <v>854</v>
      </c>
      <c r="E486" s="89" t="s">
        <v>164</v>
      </c>
      <c r="F486" s="89" t="s">
        <v>441</v>
      </c>
      <c r="G486" s="89" t="s">
        <v>855</v>
      </c>
      <c r="H486" s="89" t="s">
        <v>856</v>
      </c>
      <c r="I486" s="90">
        <v>39083</v>
      </c>
      <c r="J486" s="90">
        <v>42338</v>
      </c>
      <c r="K486" s="90" t="s">
        <v>710</v>
      </c>
      <c r="L486" s="91">
        <v>4674761.01</v>
      </c>
      <c r="M486" s="91">
        <v>4674761.01</v>
      </c>
      <c r="N486" s="91">
        <v>3973546.85</v>
      </c>
    </row>
    <row r="487" spans="1:14" ht="135" x14ac:dyDescent="0.25">
      <c r="A487" s="114">
        <v>484</v>
      </c>
      <c r="B487" s="89" t="s">
        <v>2585</v>
      </c>
      <c r="C487" s="89" t="s">
        <v>857</v>
      </c>
      <c r="D487" s="89" t="s">
        <v>440</v>
      </c>
      <c r="E487" s="89" t="s">
        <v>164</v>
      </c>
      <c r="F487" s="89" t="s">
        <v>441</v>
      </c>
      <c r="G487" s="89" t="s">
        <v>442</v>
      </c>
      <c r="H487" s="89" t="s">
        <v>443</v>
      </c>
      <c r="I487" s="90">
        <v>39083</v>
      </c>
      <c r="J487" s="90">
        <v>40877</v>
      </c>
      <c r="K487" s="90" t="s">
        <v>282</v>
      </c>
      <c r="L487" s="91">
        <v>8852798.4600000009</v>
      </c>
      <c r="M487" s="91">
        <v>8852798.4600000009</v>
      </c>
      <c r="N487" s="91">
        <v>7524878.6900000004</v>
      </c>
    </row>
    <row r="488" spans="1:14" ht="101.25" x14ac:dyDescent="0.25">
      <c r="A488" s="114">
        <v>485</v>
      </c>
      <c r="B488" s="89" t="s">
        <v>2586</v>
      </c>
      <c r="C488" s="89" t="s">
        <v>858</v>
      </c>
      <c r="D488" s="89" t="s">
        <v>859</v>
      </c>
      <c r="E488" s="89" t="s">
        <v>169</v>
      </c>
      <c r="F488" s="89" t="s">
        <v>170</v>
      </c>
      <c r="G488" s="89" t="s">
        <v>860</v>
      </c>
      <c r="H488" s="89" t="s">
        <v>861</v>
      </c>
      <c r="I488" s="90">
        <v>39083</v>
      </c>
      <c r="J488" s="90">
        <v>41973</v>
      </c>
      <c r="K488" s="90" t="s">
        <v>288</v>
      </c>
      <c r="L488" s="91">
        <v>63539992.189999998</v>
      </c>
      <c r="M488" s="91">
        <v>51298300.149999999</v>
      </c>
      <c r="N488" s="91">
        <v>43603555.119999997</v>
      </c>
    </row>
    <row r="489" spans="1:14" ht="135" x14ac:dyDescent="0.25">
      <c r="A489" s="114">
        <v>486</v>
      </c>
      <c r="B489" s="89" t="s">
        <v>2587</v>
      </c>
      <c r="C489" s="89" t="s">
        <v>862</v>
      </c>
      <c r="D489" s="89" t="s">
        <v>863</v>
      </c>
      <c r="E489" s="89" t="s">
        <v>10</v>
      </c>
      <c r="F489" s="89" t="s">
        <v>132</v>
      </c>
      <c r="G489" s="89" t="s">
        <v>458</v>
      </c>
      <c r="H489" s="89" t="s">
        <v>777</v>
      </c>
      <c r="I489" s="90">
        <v>39083</v>
      </c>
      <c r="J489" s="90">
        <v>41943</v>
      </c>
      <c r="K489" s="90" t="s">
        <v>288</v>
      </c>
      <c r="L489" s="91">
        <v>33771460.060000002</v>
      </c>
      <c r="M489" s="91">
        <v>33711023.259999998</v>
      </c>
      <c r="N489" s="91">
        <v>28654369.719999999</v>
      </c>
    </row>
    <row r="490" spans="1:14" ht="123.75" x14ac:dyDescent="0.25">
      <c r="A490" s="114">
        <v>487</v>
      </c>
      <c r="B490" s="89" t="s">
        <v>2588</v>
      </c>
      <c r="C490" s="89" t="s">
        <v>864</v>
      </c>
      <c r="D490" s="89" t="s">
        <v>865</v>
      </c>
      <c r="E490" s="89" t="s">
        <v>61</v>
      </c>
      <c r="F490" s="89" t="s">
        <v>76</v>
      </c>
      <c r="G490" s="89" t="s">
        <v>866</v>
      </c>
      <c r="H490" s="89" t="s">
        <v>867</v>
      </c>
      <c r="I490" s="90">
        <v>39083</v>
      </c>
      <c r="J490" s="90">
        <v>40633</v>
      </c>
      <c r="K490" s="90" t="s">
        <v>282</v>
      </c>
      <c r="L490" s="91">
        <v>4423487.26</v>
      </c>
      <c r="M490" s="91">
        <v>4423487.26</v>
      </c>
      <c r="N490" s="91">
        <v>3759964.17</v>
      </c>
    </row>
    <row r="491" spans="1:14" ht="101.25" x14ac:dyDescent="0.25">
      <c r="A491" s="114">
        <v>488</v>
      </c>
      <c r="B491" s="89" t="s">
        <v>2589</v>
      </c>
      <c r="C491" s="89" t="s">
        <v>868</v>
      </c>
      <c r="D491" s="89" t="s">
        <v>869</v>
      </c>
      <c r="E491" s="89" t="s">
        <v>61</v>
      </c>
      <c r="F491" s="89" t="s">
        <v>76</v>
      </c>
      <c r="G491" s="89" t="s">
        <v>870</v>
      </c>
      <c r="H491" s="89" t="s">
        <v>871</v>
      </c>
      <c r="I491" s="90">
        <v>39356</v>
      </c>
      <c r="J491" s="90">
        <v>41517</v>
      </c>
      <c r="K491" s="90" t="s">
        <v>288</v>
      </c>
      <c r="L491" s="91">
        <v>69000000</v>
      </c>
      <c r="M491" s="91">
        <v>69000000</v>
      </c>
      <c r="N491" s="91">
        <v>58650000</v>
      </c>
    </row>
    <row r="492" spans="1:14" ht="146.25" x14ac:dyDescent="0.25">
      <c r="A492" s="114">
        <v>489</v>
      </c>
      <c r="B492" s="89" t="s">
        <v>2590</v>
      </c>
      <c r="C492" s="89" t="s">
        <v>872</v>
      </c>
      <c r="D492" s="89" t="s">
        <v>873</v>
      </c>
      <c r="E492" s="89" t="s">
        <v>71</v>
      </c>
      <c r="F492" s="89" t="s">
        <v>874</v>
      </c>
      <c r="G492" s="89" t="s">
        <v>875</v>
      </c>
      <c r="H492" s="89" t="s">
        <v>876</v>
      </c>
      <c r="I492" s="90">
        <v>39083</v>
      </c>
      <c r="J492" s="90">
        <v>41943</v>
      </c>
      <c r="K492" s="90" t="s">
        <v>282</v>
      </c>
      <c r="L492" s="91">
        <v>12000000</v>
      </c>
      <c r="M492" s="91">
        <v>12000000</v>
      </c>
      <c r="N492" s="91">
        <v>10200000</v>
      </c>
    </row>
    <row r="493" spans="1:14" ht="168.75" x14ac:dyDescent="0.25">
      <c r="A493" s="114">
        <v>490</v>
      </c>
      <c r="B493" s="89" t="s">
        <v>2591</v>
      </c>
      <c r="C493" s="89" t="s">
        <v>877</v>
      </c>
      <c r="D493" s="89" t="s">
        <v>878</v>
      </c>
      <c r="E493" s="89" t="s">
        <v>90</v>
      </c>
      <c r="F493" s="89" t="s">
        <v>361</v>
      </c>
      <c r="G493" s="89" t="s">
        <v>879</v>
      </c>
      <c r="H493" s="89" t="s">
        <v>880</v>
      </c>
      <c r="I493" s="90">
        <v>39083</v>
      </c>
      <c r="J493" s="90">
        <v>42369</v>
      </c>
      <c r="K493" s="90" t="s">
        <v>288</v>
      </c>
      <c r="L493" s="91">
        <v>101021559.48</v>
      </c>
      <c r="M493" s="91">
        <v>99865645.760000005</v>
      </c>
      <c r="N493" s="91">
        <v>84885798.890000001</v>
      </c>
    </row>
    <row r="494" spans="1:14" ht="123.75" x14ac:dyDescent="0.25">
      <c r="A494" s="114">
        <v>491</v>
      </c>
      <c r="B494" s="89" t="s">
        <v>2592</v>
      </c>
      <c r="C494" s="89" t="s">
        <v>881</v>
      </c>
      <c r="D494" s="89" t="s">
        <v>865</v>
      </c>
      <c r="E494" s="89" t="s">
        <v>61</v>
      </c>
      <c r="F494" s="89" t="s">
        <v>76</v>
      </c>
      <c r="G494" s="89" t="s">
        <v>866</v>
      </c>
      <c r="H494" s="89" t="s">
        <v>867</v>
      </c>
      <c r="I494" s="90">
        <v>39083</v>
      </c>
      <c r="J494" s="90">
        <v>40633</v>
      </c>
      <c r="K494" s="90" t="s">
        <v>282</v>
      </c>
      <c r="L494" s="91">
        <v>3836086.54</v>
      </c>
      <c r="M494" s="91">
        <v>3836086.54</v>
      </c>
      <c r="N494" s="91">
        <v>3260673.55</v>
      </c>
    </row>
    <row r="495" spans="1:14" ht="135" x14ac:dyDescent="0.25">
      <c r="A495" s="114">
        <v>492</v>
      </c>
      <c r="B495" s="89" t="s">
        <v>2593</v>
      </c>
      <c r="C495" s="89" t="s">
        <v>882</v>
      </c>
      <c r="D495" s="89" t="s">
        <v>883</v>
      </c>
      <c r="E495" s="89" t="s">
        <v>61</v>
      </c>
      <c r="F495" s="89" t="s">
        <v>76</v>
      </c>
      <c r="G495" s="89" t="s">
        <v>884</v>
      </c>
      <c r="H495" s="89" t="s">
        <v>885</v>
      </c>
      <c r="I495" s="90">
        <v>39083</v>
      </c>
      <c r="J495" s="90">
        <v>41670</v>
      </c>
      <c r="K495" s="90" t="s">
        <v>282</v>
      </c>
      <c r="L495" s="91">
        <v>2751624</v>
      </c>
      <c r="M495" s="91">
        <v>2751624</v>
      </c>
      <c r="N495" s="91">
        <v>2338880.4</v>
      </c>
    </row>
    <row r="496" spans="1:14" ht="101.25" x14ac:dyDescent="0.25">
      <c r="A496" s="114">
        <v>493</v>
      </c>
      <c r="B496" s="89" t="s">
        <v>2594</v>
      </c>
      <c r="C496" s="89" t="s">
        <v>886</v>
      </c>
      <c r="D496" s="89" t="s">
        <v>360</v>
      </c>
      <c r="E496" s="89" t="s">
        <v>90</v>
      </c>
      <c r="F496" s="89" t="s">
        <v>361</v>
      </c>
      <c r="G496" s="89" t="s">
        <v>362</v>
      </c>
      <c r="H496" s="89" t="s">
        <v>363</v>
      </c>
      <c r="I496" s="90">
        <v>39083</v>
      </c>
      <c r="J496" s="90">
        <v>40574</v>
      </c>
      <c r="K496" s="90" t="s">
        <v>288</v>
      </c>
      <c r="L496" s="91">
        <v>9886019.3499999996</v>
      </c>
      <c r="M496" s="91">
        <v>9876019.3499999996</v>
      </c>
      <c r="N496" s="91">
        <v>8394616.4399999995</v>
      </c>
    </row>
    <row r="497" spans="1:14" ht="180" x14ac:dyDescent="0.25">
      <c r="A497" s="114">
        <v>494</v>
      </c>
      <c r="B497" s="89" t="s">
        <v>2595</v>
      </c>
      <c r="C497" s="89" t="s">
        <v>887</v>
      </c>
      <c r="D497" s="89" t="s">
        <v>888</v>
      </c>
      <c r="E497" s="89" t="s">
        <v>85</v>
      </c>
      <c r="F497" s="89" t="s">
        <v>174</v>
      </c>
      <c r="G497" s="89" t="s">
        <v>889</v>
      </c>
      <c r="H497" s="89" t="s">
        <v>890</v>
      </c>
      <c r="I497" s="90">
        <v>39083</v>
      </c>
      <c r="J497" s="90">
        <v>42369</v>
      </c>
      <c r="K497" s="90" t="s">
        <v>288</v>
      </c>
      <c r="L497" s="91">
        <v>27280780</v>
      </c>
      <c r="M497" s="91">
        <v>27129550</v>
      </c>
      <c r="N497" s="91">
        <v>23060117.5</v>
      </c>
    </row>
    <row r="498" spans="1:14" ht="123.75" x14ac:dyDescent="0.25">
      <c r="A498" s="114">
        <v>495</v>
      </c>
      <c r="B498" s="89" t="s">
        <v>2596</v>
      </c>
      <c r="C498" s="89" t="s">
        <v>891</v>
      </c>
      <c r="D498" s="89" t="s">
        <v>892</v>
      </c>
      <c r="E498" s="89" t="s">
        <v>61</v>
      </c>
      <c r="F498" s="89" t="s">
        <v>76</v>
      </c>
      <c r="G498" s="89" t="s">
        <v>893</v>
      </c>
      <c r="H498" s="89" t="s">
        <v>894</v>
      </c>
      <c r="I498" s="90">
        <v>39083</v>
      </c>
      <c r="J498" s="90">
        <v>40543</v>
      </c>
      <c r="K498" s="90" t="s">
        <v>282</v>
      </c>
      <c r="L498" s="91">
        <v>1928500</v>
      </c>
      <c r="M498" s="91">
        <v>1924479.79</v>
      </c>
      <c r="N498" s="91">
        <v>1635807.82</v>
      </c>
    </row>
    <row r="499" spans="1:14" ht="101.25" x14ac:dyDescent="0.25">
      <c r="A499" s="114">
        <v>496</v>
      </c>
      <c r="B499" s="89" t="s">
        <v>2597</v>
      </c>
      <c r="C499" s="89" t="s">
        <v>895</v>
      </c>
      <c r="D499" s="89" t="s">
        <v>896</v>
      </c>
      <c r="E499" s="89" t="s">
        <v>90</v>
      </c>
      <c r="F499" s="89" t="s">
        <v>361</v>
      </c>
      <c r="G499" s="89" t="s">
        <v>879</v>
      </c>
      <c r="H499" s="89" t="s">
        <v>897</v>
      </c>
      <c r="I499" s="90">
        <v>39083</v>
      </c>
      <c r="J499" s="90">
        <v>40663</v>
      </c>
      <c r="K499" s="90" t="s">
        <v>282</v>
      </c>
      <c r="L499" s="91">
        <v>5521600</v>
      </c>
      <c r="M499" s="91">
        <v>5521600</v>
      </c>
      <c r="N499" s="91">
        <v>4693360</v>
      </c>
    </row>
    <row r="500" spans="1:14" ht="90" x14ac:dyDescent="0.25">
      <c r="A500" s="114">
        <v>497</v>
      </c>
      <c r="B500" s="89" t="s">
        <v>2598</v>
      </c>
      <c r="C500" s="89" t="s">
        <v>898</v>
      </c>
      <c r="D500" s="89" t="s">
        <v>899</v>
      </c>
      <c r="E500" s="89" t="s">
        <v>71</v>
      </c>
      <c r="F500" s="89" t="s">
        <v>245</v>
      </c>
      <c r="G500" s="89" t="s">
        <v>900</v>
      </c>
      <c r="H500" s="89" t="s">
        <v>901</v>
      </c>
      <c r="I500" s="90">
        <v>39083</v>
      </c>
      <c r="J500" s="90">
        <v>42369</v>
      </c>
      <c r="K500" s="90" t="s">
        <v>288</v>
      </c>
      <c r="L500" s="91">
        <v>12842189.460000001</v>
      </c>
      <c r="M500" s="91">
        <v>9534146.5199999996</v>
      </c>
      <c r="N500" s="91">
        <v>8104024.54</v>
      </c>
    </row>
    <row r="501" spans="1:14" ht="135" x14ac:dyDescent="0.25">
      <c r="A501" s="114">
        <v>498</v>
      </c>
      <c r="B501" s="89" t="s">
        <v>2599</v>
      </c>
      <c r="C501" s="89" t="s">
        <v>902</v>
      </c>
      <c r="D501" s="89" t="s">
        <v>903</v>
      </c>
      <c r="E501" s="89" t="s">
        <v>169</v>
      </c>
      <c r="F501" s="89" t="s">
        <v>904</v>
      </c>
      <c r="G501" s="89" t="s">
        <v>905</v>
      </c>
      <c r="H501" s="89" t="s">
        <v>906</v>
      </c>
      <c r="I501" s="90">
        <v>39083</v>
      </c>
      <c r="J501" s="90">
        <v>40543</v>
      </c>
      <c r="K501" s="90" t="s">
        <v>282</v>
      </c>
      <c r="L501" s="91">
        <v>4651537.9800000004</v>
      </c>
      <c r="M501" s="91">
        <v>4651537.9800000004</v>
      </c>
      <c r="N501" s="91">
        <v>3953807.28</v>
      </c>
    </row>
    <row r="502" spans="1:14" ht="112.5" x14ac:dyDescent="0.25">
      <c r="A502" s="114">
        <v>499</v>
      </c>
      <c r="B502" s="89" t="s">
        <v>2600</v>
      </c>
      <c r="C502" s="89" t="s">
        <v>907</v>
      </c>
      <c r="D502" s="89" t="s">
        <v>908</v>
      </c>
      <c r="E502" s="89" t="s">
        <v>71</v>
      </c>
      <c r="F502" s="89" t="s">
        <v>245</v>
      </c>
      <c r="G502" s="89" t="s">
        <v>909</v>
      </c>
      <c r="H502" s="89" t="s">
        <v>910</v>
      </c>
      <c r="I502" s="90">
        <v>39083</v>
      </c>
      <c r="J502" s="90">
        <v>41060</v>
      </c>
      <c r="K502" s="90" t="s">
        <v>288</v>
      </c>
      <c r="L502" s="91">
        <v>8089297.8399999999</v>
      </c>
      <c r="M502" s="91">
        <v>8089297.8399999999</v>
      </c>
      <c r="N502" s="91">
        <v>6875903.1600000001</v>
      </c>
    </row>
    <row r="503" spans="1:14" ht="123.75" x14ac:dyDescent="0.25">
      <c r="A503" s="114">
        <v>500</v>
      </c>
      <c r="B503" s="89" t="s">
        <v>2601</v>
      </c>
      <c r="C503" s="89" t="s">
        <v>911</v>
      </c>
      <c r="D503" s="89" t="s">
        <v>912</v>
      </c>
      <c r="E503" s="89" t="s">
        <v>178</v>
      </c>
      <c r="F503" s="89" t="s">
        <v>819</v>
      </c>
      <c r="G503" s="89" t="s">
        <v>820</v>
      </c>
      <c r="H503" s="89" t="s">
        <v>913</v>
      </c>
      <c r="I503" s="90">
        <v>39083</v>
      </c>
      <c r="J503" s="90">
        <v>40602</v>
      </c>
      <c r="K503" s="90" t="s">
        <v>282</v>
      </c>
      <c r="L503" s="91">
        <v>9989721.4600000009</v>
      </c>
      <c r="M503" s="91">
        <v>9988501.4600000009</v>
      </c>
      <c r="N503" s="91">
        <v>8490226.2400000002</v>
      </c>
    </row>
    <row r="504" spans="1:14" ht="123.75" x14ac:dyDescent="0.25">
      <c r="A504" s="114">
        <v>501</v>
      </c>
      <c r="B504" s="89" t="s">
        <v>2602</v>
      </c>
      <c r="C504" s="89" t="s">
        <v>914</v>
      </c>
      <c r="D504" s="89" t="s">
        <v>915</v>
      </c>
      <c r="E504" s="89" t="s">
        <v>71</v>
      </c>
      <c r="F504" s="89" t="s">
        <v>874</v>
      </c>
      <c r="G504" s="89" t="s">
        <v>875</v>
      </c>
      <c r="H504" s="89" t="s">
        <v>876</v>
      </c>
      <c r="I504" s="90">
        <v>39083</v>
      </c>
      <c r="J504" s="90">
        <v>40574</v>
      </c>
      <c r="K504" s="90" t="s">
        <v>282</v>
      </c>
      <c r="L504" s="91">
        <v>9999761</v>
      </c>
      <c r="M504" s="91">
        <v>9929261</v>
      </c>
      <c r="N504" s="91">
        <v>8439871.8499999996</v>
      </c>
    </row>
    <row r="505" spans="1:14" ht="135" x14ac:dyDescent="0.25">
      <c r="A505" s="114">
        <v>502</v>
      </c>
      <c r="B505" s="89" t="s">
        <v>2603</v>
      </c>
      <c r="C505" s="89" t="s">
        <v>916</v>
      </c>
      <c r="D505" s="89" t="s">
        <v>917</v>
      </c>
      <c r="E505" s="89" t="s">
        <v>61</v>
      </c>
      <c r="F505" s="89" t="s">
        <v>805</v>
      </c>
      <c r="G505" s="89" t="s">
        <v>806</v>
      </c>
      <c r="H505" s="89" t="s">
        <v>918</v>
      </c>
      <c r="I505" s="90">
        <v>39083</v>
      </c>
      <c r="J505" s="90">
        <v>41882</v>
      </c>
      <c r="K505" s="90" t="s">
        <v>710</v>
      </c>
      <c r="L505" s="91">
        <v>14758966.49</v>
      </c>
      <c r="M505" s="91">
        <v>9968407.1099999994</v>
      </c>
      <c r="N505" s="91">
        <v>8473146.0199999996</v>
      </c>
    </row>
    <row r="506" spans="1:14" ht="135" x14ac:dyDescent="0.25">
      <c r="A506" s="114">
        <v>503</v>
      </c>
      <c r="B506" s="89" t="s">
        <v>2604</v>
      </c>
      <c r="C506" s="89" t="s">
        <v>919</v>
      </c>
      <c r="D506" s="89" t="s">
        <v>920</v>
      </c>
      <c r="E506" s="89" t="s">
        <v>96</v>
      </c>
      <c r="F506" s="89" t="s">
        <v>157</v>
      </c>
      <c r="G506" s="89" t="s">
        <v>921</v>
      </c>
      <c r="H506" s="89" t="s">
        <v>922</v>
      </c>
      <c r="I506" s="90">
        <v>39083</v>
      </c>
      <c r="J506" s="90">
        <v>40451</v>
      </c>
      <c r="K506" s="90" t="s">
        <v>282</v>
      </c>
      <c r="L506" s="91">
        <v>9825530.4000000004</v>
      </c>
      <c r="M506" s="91">
        <v>9825530.4000000004</v>
      </c>
      <c r="N506" s="91">
        <v>8351700.8399999999</v>
      </c>
    </row>
    <row r="507" spans="1:14" ht="146.25" x14ac:dyDescent="0.25">
      <c r="A507" s="114">
        <v>504</v>
      </c>
      <c r="B507" s="89" t="s">
        <v>2605</v>
      </c>
      <c r="C507" s="89" t="s">
        <v>923</v>
      </c>
      <c r="D507" s="89" t="s">
        <v>924</v>
      </c>
      <c r="E507" s="89" t="s">
        <v>96</v>
      </c>
      <c r="F507" s="89" t="s">
        <v>157</v>
      </c>
      <c r="G507" s="89" t="s">
        <v>925</v>
      </c>
      <c r="H507" s="89" t="s">
        <v>926</v>
      </c>
      <c r="I507" s="90">
        <v>39083</v>
      </c>
      <c r="J507" s="90">
        <v>40724</v>
      </c>
      <c r="K507" s="90" t="s">
        <v>288</v>
      </c>
      <c r="L507" s="91">
        <v>9998000</v>
      </c>
      <c r="M507" s="91">
        <v>9998000</v>
      </c>
      <c r="N507" s="91">
        <v>8498300</v>
      </c>
    </row>
    <row r="508" spans="1:14" ht="123.75" x14ac:dyDescent="0.25">
      <c r="A508" s="114">
        <v>505</v>
      </c>
      <c r="B508" s="89" t="s">
        <v>2606</v>
      </c>
      <c r="C508" s="89" t="s">
        <v>927</v>
      </c>
      <c r="D508" s="89" t="s">
        <v>863</v>
      </c>
      <c r="E508" s="89" t="s">
        <v>10</v>
      </c>
      <c r="F508" s="89" t="s">
        <v>132</v>
      </c>
      <c r="G508" s="89" t="s">
        <v>458</v>
      </c>
      <c r="H508" s="89" t="s">
        <v>777</v>
      </c>
      <c r="I508" s="90">
        <v>39083</v>
      </c>
      <c r="J508" s="90">
        <v>40999</v>
      </c>
      <c r="K508" s="90" t="s">
        <v>288</v>
      </c>
      <c r="L508" s="91">
        <v>10427660.029999999</v>
      </c>
      <c r="M508" s="91">
        <v>10000000</v>
      </c>
      <c r="N508" s="91">
        <v>8500000</v>
      </c>
    </row>
    <row r="509" spans="1:14" ht="123.75" x14ac:dyDescent="0.25">
      <c r="A509" s="114">
        <v>506</v>
      </c>
      <c r="B509" s="89" t="s">
        <v>2607</v>
      </c>
      <c r="C509" s="89" t="s">
        <v>928</v>
      </c>
      <c r="D509" s="89" t="s">
        <v>457</v>
      </c>
      <c r="E509" s="89" t="s">
        <v>10</v>
      </c>
      <c r="F509" s="89" t="s">
        <v>132</v>
      </c>
      <c r="G509" s="89" t="s">
        <v>458</v>
      </c>
      <c r="H509" s="89" t="s">
        <v>777</v>
      </c>
      <c r="I509" s="90">
        <v>39083</v>
      </c>
      <c r="J509" s="90">
        <v>41547</v>
      </c>
      <c r="K509" s="90" t="s">
        <v>288</v>
      </c>
      <c r="L509" s="91">
        <v>14020771.939999999</v>
      </c>
      <c r="M509" s="91">
        <v>9775655.8800000008</v>
      </c>
      <c r="N509" s="91">
        <v>8309307.4900000002</v>
      </c>
    </row>
    <row r="510" spans="1:14" ht="123.75" x14ac:dyDescent="0.25">
      <c r="A510" s="114">
        <v>507</v>
      </c>
      <c r="B510" s="89" t="s">
        <v>2608</v>
      </c>
      <c r="C510" s="89" t="s">
        <v>929</v>
      </c>
      <c r="D510" s="89" t="s">
        <v>930</v>
      </c>
      <c r="E510" s="89" t="s">
        <v>10</v>
      </c>
      <c r="F510" s="89" t="s">
        <v>132</v>
      </c>
      <c r="G510" s="89" t="s">
        <v>931</v>
      </c>
      <c r="H510" s="89" t="s">
        <v>932</v>
      </c>
      <c r="I510" s="90">
        <v>39083</v>
      </c>
      <c r="J510" s="90">
        <v>40574</v>
      </c>
      <c r="K510" s="90" t="s">
        <v>282</v>
      </c>
      <c r="L510" s="91">
        <v>3913302</v>
      </c>
      <c r="M510" s="91">
        <v>3913302</v>
      </c>
      <c r="N510" s="91">
        <v>3326306.7</v>
      </c>
    </row>
    <row r="511" spans="1:14" ht="123.75" x14ac:dyDescent="0.25">
      <c r="A511" s="114">
        <v>508</v>
      </c>
      <c r="B511" s="89" t="s">
        <v>2609</v>
      </c>
      <c r="C511" s="89" t="s">
        <v>933</v>
      </c>
      <c r="D511" s="89" t="s">
        <v>934</v>
      </c>
      <c r="E511" s="89" t="s">
        <v>39</v>
      </c>
      <c r="F511" s="89" t="s">
        <v>45</v>
      </c>
      <c r="G511" s="89" t="s">
        <v>432</v>
      </c>
      <c r="H511" s="89" t="s">
        <v>433</v>
      </c>
      <c r="I511" s="90">
        <v>39083</v>
      </c>
      <c r="J511" s="90">
        <v>41881</v>
      </c>
      <c r="K511" s="90" t="s">
        <v>710</v>
      </c>
      <c r="L511" s="91">
        <v>7044105.5999999996</v>
      </c>
      <c r="M511" s="91">
        <v>7044105.5999999996</v>
      </c>
      <c r="N511" s="91">
        <v>5987489.75</v>
      </c>
    </row>
    <row r="512" spans="1:14" ht="135" x14ac:dyDescent="0.25">
      <c r="A512" s="114">
        <v>509</v>
      </c>
      <c r="B512" s="89" t="s">
        <v>2610</v>
      </c>
      <c r="C512" s="89" t="s">
        <v>935</v>
      </c>
      <c r="D512" s="89" t="s">
        <v>431</v>
      </c>
      <c r="E512" s="89" t="s">
        <v>39</v>
      </c>
      <c r="F512" s="89" t="s">
        <v>45</v>
      </c>
      <c r="G512" s="89" t="s">
        <v>432</v>
      </c>
      <c r="H512" s="89" t="s">
        <v>433</v>
      </c>
      <c r="I512" s="90">
        <v>39083</v>
      </c>
      <c r="J512" s="90">
        <v>41639</v>
      </c>
      <c r="K512" s="90" t="s">
        <v>282</v>
      </c>
      <c r="L512" s="91">
        <v>6570585.9000000004</v>
      </c>
      <c r="M512" s="91">
        <v>6570585.9000000004</v>
      </c>
      <c r="N512" s="91">
        <v>5584998.0099999998</v>
      </c>
    </row>
    <row r="513" spans="1:14" ht="135" x14ac:dyDescent="0.25">
      <c r="A513" s="114">
        <v>510</v>
      </c>
      <c r="B513" s="89" t="s">
        <v>2611</v>
      </c>
      <c r="C513" s="89" t="s">
        <v>936</v>
      </c>
      <c r="D513" s="89" t="s">
        <v>937</v>
      </c>
      <c r="E513" s="89" t="s">
        <v>291</v>
      </c>
      <c r="F513" s="89" t="s">
        <v>938</v>
      </c>
      <c r="G513" s="89" t="s">
        <v>939</v>
      </c>
      <c r="H513" s="89" t="s">
        <v>940</v>
      </c>
      <c r="I513" s="90">
        <v>39083</v>
      </c>
      <c r="J513" s="90">
        <v>40816</v>
      </c>
      <c r="K513" s="90" t="s">
        <v>282</v>
      </c>
      <c r="L513" s="91">
        <v>1538347</v>
      </c>
      <c r="M513" s="91">
        <v>1538347</v>
      </c>
      <c r="N513" s="91">
        <v>1307594.95</v>
      </c>
    </row>
    <row r="514" spans="1:14" ht="135" x14ac:dyDescent="0.25">
      <c r="A514" s="114">
        <v>511</v>
      </c>
      <c r="B514" s="89" t="s">
        <v>2612</v>
      </c>
      <c r="C514" s="89" t="s">
        <v>941</v>
      </c>
      <c r="D514" s="89" t="s">
        <v>839</v>
      </c>
      <c r="E514" s="89" t="s">
        <v>61</v>
      </c>
      <c r="F514" s="89" t="s">
        <v>76</v>
      </c>
      <c r="G514" s="89" t="s">
        <v>840</v>
      </c>
      <c r="H514" s="89" t="s">
        <v>841</v>
      </c>
      <c r="I514" s="90">
        <v>39083</v>
      </c>
      <c r="J514" s="90">
        <v>40939</v>
      </c>
      <c r="K514" s="90" t="s">
        <v>282</v>
      </c>
      <c r="L514" s="91">
        <v>9033300</v>
      </c>
      <c r="M514" s="91">
        <v>9015000</v>
      </c>
      <c r="N514" s="91">
        <v>7662750</v>
      </c>
    </row>
    <row r="515" spans="1:14" ht="135" x14ac:dyDescent="0.25">
      <c r="A515" s="114">
        <v>512</v>
      </c>
      <c r="B515" s="89" t="s">
        <v>2613</v>
      </c>
      <c r="C515" s="89" t="s">
        <v>942</v>
      </c>
      <c r="D515" s="89" t="s">
        <v>943</v>
      </c>
      <c r="E515" s="89" t="s">
        <v>151</v>
      </c>
      <c r="F515" s="89" t="s">
        <v>285</v>
      </c>
      <c r="G515" s="89" t="s">
        <v>944</v>
      </c>
      <c r="H515" s="89" t="s">
        <v>945</v>
      </c>
      <c r="I515" s="90">
        <v>39083</v>
      </c>
      <c r="J515" s="90">
        <v>41851</v>
      </c>
      <c r="K515" s="90" t="s">
        <v>288</v>
      </c>
      <c r="L515" s="91">
        <v>4966363.26</v>
      </c>
      <c r="M515" s="91">
        <v>2764938.55</v>
      </c>
      <c r="N515" s="91">
        <v>2350197.7400000002</v>
      </c>
    </row>
    <row r="516" spans="1:14" ht="123.75" x14ac:dyDescent="0.25">
      <c r="A516" s="114">
        <v>513</v>
      </c>
      <c r="B516" s="89" t="s">
        <v>2614</v>
      </c>
      <c r="C516" s="89" t="s">
        <v>946</v>
      </c>
      <c r="D516" s="89" t="s">
        <v>947</v>
      </c>
      <c r="E516" s="89" t="s">
        <v>85</v>
      </c>
      <c r="F516" s="89" t="s">
        <v>174</v>
      </c>
      <c r="G516" s="89" t="s">
        <v>948</v>
      </c>
      <c r="H516" s="89" t="s">
        <v>949</v>
      </c>
      <c r="I516" s="90">
        <v>39083</v>
      </c>
      <c r="J516" s="90">
        <v>40543</v>
      </c>
      <c r="K516" s="90" t="s">
        <v>282</v>
      </c>
      <c r="L516" s="91">
        <v>5145690</v>
      </c>
      <c r="M516" s="91">
        <v>5145690</v>
      </c>
      <c r="N516" s="91">
        <v>4373836.5</v>
      </c>
    </row>
    <row r="517" spans="1:14" ht="168.75" x14ac:dyDescent="0.25">
      <c r="A517" s="114">
        <v>514</v>
      </c>
      <c r="B517" s="89" t="s">
        <v>2615</v>
      </c>
      <c r="C517" s="89" t="s">
        <v>950</v>
      </c>
      <c r="D517" s="89" t="s">
        <v>951</v>
      </c>
      <c r="E517" s="89" t="s">
        <v>61</v>
      </c>
      <c r="F517" s="89" t="s">
        <v>76</v>
      </c>
      <c r="G517" s="89" t="s">
        <v>105</v>
      </c>
      <c r="H517" s="89" t="s">
        <v>952</v>
      </c>
      <c r="I517" s="90">
        <v>39083</v>
      </c>
      <c r="J517" s="90">
        <v>41820</v>
      </c>
      <c r="K517" s="90" t="s">
        <v>288</v>
      </c>
      <c r="L517" s="91">
        <v>9994008.3000000007</v>
      </c>
      <c r="M517" s="91">
        <v>9994008.3000000007</v>
      </c>
      <c r="N517" s="91">
        <v>8494907.0500000007</v>
      </c>
    </row>
    <row r="518" spans="1:14" ht="135" x14ac:dyDescent="0.25">
      <c r="A518" s="114">
        <v>515</v>
      </c>
      <c r="B518" s="89" t="s">
        <v>2616</v>
      </c>
      <c r="C518" s="89" t="s">
        <v>953</v>
      </c>
      <c r="D518" s="89" t="s">
        <v>951</v>
      </c>
      <c r="E518" s="89" t="s">
        <v>61</v>
      </c>
      <c r="F518" s="89" t="s">
        <v>76</v>
      </c>
      <c r="G518" s="89" t="s">
        <v>105</v>
      </c>
      <c r="H518" s="89" t="s">
        <v>952</v>
      </c>
      <c r="I518" s="90">
        <v>39083</v>
      </c>
      <c r="J518" s="90">
        <v>41639</v>
      </c>
      <c r="K518" s="90" t="s">
        <v>282</v>
      </c>
      <c r="L518" s="91">
        <v>1242412.19</v>
      </c>
      <c r="M518" s="91">
        <v>1205582.08</v>
      </c>
      <c r="N518" s="91">
        <v>1024744.76</v>
      </c>
    </row>
    <row r="519" spans="1:14" ht="112.5" x14ac:dyDescent="0.25">
      <c r="A519" s="114">
        <v>516</v>
      </c>
      <c r="B519" s="89" t="s">
        <v>2617</v>
      </c>
      <c r="C519" s="89" t="s">
        <v>954</v>
      </c>
      <c r="D519" s="89" t="s">
        <v>955</v>
      </c>
      <c r="E519" s="89" t="s">
        <v>85</v>
      </c>
      <c r="F519" s="89" t="s">
        <v>174</v>
      </c>
      <c r="G519" s="89" t="s">
        <v>956</v>
      </c>
      <c r="H519" s="89" t="s">
        <v>957</v>
      </c>
      <c r="I519" s="90">
        <v>39083</v>
      </c>
      <c r="J519" s="90">
        <v>41090</v>
      </c>
      <c r="K519" s="90" t="s">
        <v>288</v>
      </c>
      <c r="L519" s="91">
        <v>10039690.15</v>
      </c>
      <c r="M519" s="91">
        <v>10000000</v>
      </c>
      <c r="N519" s="91">
        <v>8500000</v>
      </c>
    </row>
    <row r="520" spans="1:14" ht="101.25" x14ac:dyDescent="0.25">
      <c r="A520" s="114">
        <v>517</v>
      </c>
      <c r="B520" s="89" t="s">
        <v>2618</v>
      </c>
      <c r="C520" s="89" t="s">
        <v>958</v>
      </c>
      <c r="D520" s="89" t="s">
        <v>959</v>
      </c>
      <c r="E520" s="89" t="s">
        <v>90</v>
      </c>
      <c r="F520" s="89" t="s">
        <v>960</v>
      </c>
      <c r="G520" s="89" t="s">
        <v>101</v>
      </c>
      <c r="H520" s="89" t="s">
        <v>961</v>
      </c>
      <c r="I520" s="90">
        <v>39083</v>
      </c>
      <c r="J520" s="90">
        <v>41670</v>
      </c>
      <c r="K520" s="90" t="s">
        <v>282</v>
      </c>
      <c r="L520" s="91">
        <v>3079008.17</v>
      </c>
      <c r="M520" s="91">
        <v>3079008.17</v>
      </c>
      <c r="N520" s="91">
        <v>2617156.94</v>
      </c>
    </row>
    <row r="521" spans="1:14" ht="135" x14ac:dyDescent="0.25">
      <c r="A521" s="114">
        <v>518</v>
      </c>
      <c r="B521" s="89" t="s">
        <v>2619</v>
      </c>
      <c r="C521" s="89" t="s">
        <v>962</v>
      </c>
      <c r="D521" s="89" t="s">
        <v>453</v>
      </c>
      <c r="E521" s="89" t="s">
        <v>71</v>
      </c>
      <c r="F521" s="89" t="s">
        <v>245</v>
      </c>
      <c r="G521" s="89" t="s">
        <v>454</v>
      </c>
      <c r="H521" s="89" t="s">
        <v>455</v>
      </c>
      <c r="I521" s="90">
        <v>39083</v>
      </c>
      <c r="J521" s="90">
        <v>40633</v>
      </c>
      <c r="K521" s="90" t="s">
        <v>288</v>
      </c>
      <c r="L521" s="91">
        <v>7224699.75</v>
      </c>
      <c r="M521" s="91">
        <v>7212005.6500000004</v>
      </c>
      <c r="N521" s="91">
        <v>6130204.7999999998</v>
      </c>
    </row>
    <row r="522" spans="1:14" ht="135" x14ac:dyDescent="0.25">
      <c r="A522" s="114">
        <v>519</v>
      </c>
      <c r="B522" s="89" t="s">
        <v>2620</v>
      </c>
      <c r="C522" s="89" t="s">
        <v>963</v>
      </c>
      <c r="D522" s="89" t="s">
        <v>818</v>
      </c>
      <c r="E522" s="89" t="s">
        <v>178</v>
      </c>
      <c r="F522" s="89" t="s">
        <v>819</v>
      </c>
      <c r="G522" s="89" t="s">
        <v>820</v>
      </c>
      <c r="H522" s="89" t="s">
        <v>964</v>
      </c>
      <c r="I522" s="90">
        <v>39083</v>
      </c>
      <c r="J522" s="90">
        <v>40693</v>
      </c>
      <c r="K522" s="90" t="s">
        <v>282</v>
      </c>
      <c r="L522" s="91">
        <v>9975340</v>
      </c>
      <c r="M522" s="91">
        <v>9975340</v>
      </c>
      <c r="N522" s="91">
        <v>8479039</v>
      </c>
    </row>
    <row r="523" spans="1:14" ht="123.75" x14ac:dyDescent="0.25">
      <c r="A523" s="114">
        <v>520</v>
      </c>
      <c r="B523" s="89" t="s">
        <v>2621</v>
      </c>
      <c r="C523" s="89" t="s">
        <v>965</v>
      </c>
      <c r="D523" s="89" t="s">
        <v>966</v>
      </c>
      <c r="E523" s="89" t="s">
        <v>96</v>
      </c>
      <c r="F523" s="89" t="s">
        <v>967</v>
      </c>
      <c r="G523" s="89" t="s">
        <v>968</v>
      </c>
      <c r="H523" s="89" t="s">
        <v>969</v>
      </c>
      <c r="I523" s="90">
        <v>39083</v>
      </c>
      <c r="J523" s="90">
        <v>41182</v>
      </c>
      <c r="K523" s="90" t="s">
        <v>288</v>
      </c>
      <c r="L523" s="91">
        <v>6745120.7999999998</v>
      </c>
      <c r="M523" s="91">
        <v>2974963.52</v>
      </c>
      <c r="N523" s="91">
        <v>2528718.9900000002</v>
      </c>
    </row>
    <row r="524" spans="1:14" ht="112.5" x14ac:dyDescent="0.25">
      <c r="A524" s="114">
        <v>521</v>
      </c>
      <c r="B524" s="89" t="s">
        <v>2622</v>
      </c>
      <c r="C524" s="89" t="s">
        <v>970</v>
      </c>
      <c r="D524" s="89" t="s">
        <v>818</v>
      </c>
      <c r="E524" s="89" t="s">
        <v>178</v>
      </c>
      <c r="F524" s="89" t="s">
        <v>819</v>
      </c>
      <c r="G524" s="89" t="s">
        <v>820</v>
      </c>
      <c r="H524" s="89" t="s">
        <v>971</v>
      </c>
      <c r="I524" s="90">
        <v>39083</v>
      </c>
      <c r="J524" s="90">
        <v>40694</v>
      </c>
      <c r="K524" s="90" t="s">
        <v>282</v>
      </c>
      <c r="L524" s="91">
        <v>9001223.2200000007</v>
      </c>
      <c r="M524" s="91">
        <v>9001223.2200000007</v>
      </c>
      <c r="N524" s="91">
        <v>7651039.7300000004</v>
      </c>
    </row>
    <row r="525" spans="1:14" ht="135" x14ac:dyDescent="0.25">
      <c r="A525" s="114">
        <v>522</v>
      </c>
      <c r="B525" s="89" t="s">
        <v>2623</v>
      </c>
      <c r="C525" s="89" t="s">
        <v>972</v>
      </c>
      <c r="D525" s="89" t="s">
        <v>973</v>
      </c>
      <c r="E525" s="89" t="s">
        <v>85</v>
      </c>
      <c r="F525" s="89" t="s">
        <v>174</v>
      </c>
      <c r="G525" s="89" t="s">
        <v>974</v>
      </c>
      <c r="H525" s="89" t="s">
        <v>975</v>
      </c>
      <c r="I525" s="90">
        <v>39083</v>
      </c>
      <c r="J525" s="90">
        <v>40512</v>
      </c>
      <c r="K525" s="90" t="s">
        <v>282</v>
      </c>
      <c r="L525" s="91">
        <v>2487123.7000000002</v>
      </c>
      <c r="M525" s="91">
        <v>2487123.7000000002</v>
      </c>
      <c r="N525" s="91">
        <v>2114055.14</v>
      </c>
    </row>
    <row r="526" spans="1:14" ht="135" x14ac:dyDescent="0.25">
      <c r="A526" s="114">
        <v>523</v>
      </c>
      <c r="B526" s="89" t="s">
        <v>2624</v>
      </c>
      <c r="C526" s="89" t="s">
        <v>976</v>
      </c>
      <c r="D526" s="89" t="s">
        <v>977</v>
      </c>
      <c r="E526" s="89" t="s">
        <v>108</v>
      </c>
      <c r="F526" s="89" t="s">
        <v>436</v>
      </c>
      <c r="G526" s="89" t="s">
        <v>978</v>
      </c>
      <c r="H526" s="89" t="s">
        <v>979</v>
      </c>
      <c r="I526" s="90">
        <v>39083</v>
      </c>
      <c r="J526" s="90">
        <v>41182</v>
      </c>
      <c r="K526" s="90" t="s">
        <v>282</v>
      </c>
      <c r="L526" s="91">
        <v>1546800</v>
      </c>
      <c r="M526" s="91">
        <v>1546800</v>
      </c>
      <c r="N526" s="91">
        <v>914780</v>
      </c>
    </row>
    <row r="527" spans="1:14" ht="112.5" x14ac:dyDescent="0.25">
      <c r="A527" s="114">
        <v>524</v>
      </c>
      <c r="B527" s="89" t="s">
        <v>2625</v>
      </c>
      <c r="C527" s="89" t="s">
        <v>980</v>
      </c>
      <c r="D527" s="89" t="s">
        <v>44</v>
      </c>
      <c r="E527" s="89" t="s">
        <v>39</v>
      </c>
      <c r="F527" s="89" t="s">
        <v>45</v>
      </c>
      <c r="G527" s="89" t="s">
        <v>46</v>
      </c>
      <c r="H527" s="89" t="s">
        <v>629</v>
      </c>
      <c r="I527" s="90">
        <v>39083</v>
      </c>
      <c r="J527" s="90">
        <v>40482</v>
      </c>
      <c r="K527" s="90" t="s">
        <v>282</v>
      </c>
      <c r="L527" s="91">
        <v>2089096</v>
      </c>
      <c r="M527" s="91">
        <v>2089096</v>
      </c>
      <c r="N527" s="91">
        <v>1775731.6</v>
      </c>
    </row>
    <row r="528" spans="1:14" ht="123.75" x14ac:dyDescent="0.25">
      <c r="A528" s="114">
        <v>525</v>
      </c>
      <c r="B528" s="89" t="s">
        <v>2626</v>
      </c>
      <c r="C528" s="89" t="s">
        <v>981</v>
      </c>
      <c r="D528" s="89" t="s">
        <v>982</v>
      </c>
      <c r="E528" s="89" t="s">
        <v>10</v>
      </c>
      <c r="F528" s="89" t="s">
        <v>132</v>
      </c>
      <c r="G528" s="89" t="s">
        <v>983</v>
      </c>
      <c r="H528" s="89" t="s">
        <v>984</v>
      </c>
      <c r="I528" s="90">
        <v>39083</v>
      </c>
      <c r="J528" s="90">
        <v>40663</v>
      </c>
      <c r="K528" s="90" t="s">
        <v>282</v>
      </c>
      <c r="L528" s="91">
        <v>7572380</v>
      </c>
      <c r="M528" s="91">
        <v>7572380</v>
      </c>
      <c r="N528" s="91">
        <v>6436523</v>
      </c>
    </row>
    <row r="529" spans="1:14" ht="135" x14ac:dyDescent="0.25">
      <c r="A529" s="114">
        <v>526</v>
      </c>
      <c r="B529" s="89" t="s">
        <v>2627</v>
      </c>
      <c r="C529" s="89" t="s">
        <v>985</v>
      </c>
      <c r="D529" s="89" t="s">
        <v>986</v>
      </c>
      <c r="E529" s="89" t="s">
        <v>169</v>
      </c>
      <c r="F529" s="89" t="s">
        <v>170</v>
      </c>
      <c r="G529" s="89" t="s">
        <v>987</v>
      </c>
      <c r="H529" s="89" t="s">
        <v>988</v>
      </c>
      <c r="I529" s="90">
        <v>39083</v>
      </c>
      <c r="J529" s="90">
        <v>40512</v>
      </c>
      <c r="K529" s="90" t="s">
        <v>288</v>
      </c>
      <c r="L529" s="91">
        <v>9984025.9100000001</v>
      </c>
      <c r="M529" s="91">
        <v>9984025.9100000001</v>
      </c>
      <c r="N529" s="91">
        <v>8486422.0199999996</v>
      </c>
    </row>
    <row r="530" spans="1:14" ht="123.75" x14ac:dyDescent="0.25">
      <c r="A530" s="114">
        <v>527</v>
      </c>
      <c r="B530" s="89" t="s">
        <v>2628</v>
      </c>
      <c r="C530" s="89" t="s">
        <v>989</v>
      </c>
      <c r="D530" s="89" t="s">
        <v>990</v>
      </c>
      <c r="E530" s="89" t="s">
        <v>61</v>
      </c>
      <c r="F530" s="89" t="s">
        <v>76</v>
      </c>
      <c r="G530" s="89" t="s">
        <v>991</v>
      </c>
      <c r="H530" s="89" t="s">
        <v>992</v>
      </c>
      <c r="I530" s="90">
        <v>39083</v>
      </c>
      <c r="J530" s="90">
        <v>41547</v>
      </c>
      <c r="K530" s="90" t="s">
        <v>710</v>
      </c>
      <c r="L530" s="91">
        <v>21405718.890000001</v>
      </c>
      <c r="M530" s="91">
        <v>5004676.5199999996</v>
      </c>
      <c r="N530" s="91">
        <v>4253975.04</v>
      </c>
    </row>
    <row r="531" spans="1:14" ht="135" x14ac:dyDescent="0.25">
      <c r="A531" s="114">
        <v>528</v>
      </c>
      <c r="B531" s="89" t="s">
        <v>2629</v>
      </c>
      <c r="C531" s="89" t="s">
        <v>993</v>
      </c>
      <c r="D531" s="89" t="s">
        <v>994</v>
      </c>
      <c r="E531" s="89" t="s">
        <v>108</v>
      </c>
      <c r="F531" s="89" t="s">
        <v>436</v>
      </c>
      <c r="G531" s="89" t="s">
        <v>995</v>
      </c>
      <c r="H531" s="89" t="s">
        <v>996</v>
      </c>
      <c r="I531" s="90">
        <v>39083</v>
      </c>
      <c r="J531" s="90">
        <v>40390</v>
      </c>
      <c r="K531" s="90" t="s">
        <v>282</v>
      </c>
      <c r="L531" s="91">
        <v>2917329.9</v>
      </c>
      <c r="M531" s="91">
        <v>2431763.9</v>
      </c>
      <c r="N531" s="91">
        <v>2066999.31</v>
      </c>
    </row>
    <row r="532" spans="1:14" ht="135" x14ac:dyDescent="0.25">
      <c r="A532" s="114">
        <v>529</v>
      </c>
      <c r="B532" s="89" t="s">
        <v>2630</v>
      </c>
      <c r="C532" s="89" t="s">
        <v>997</v>
      </c>
      <c r="D532" s="89" t="s">
        <v>998</v>
      </c>
      <c r="E532" s="89" t="s">
        <v>61</v>
      </c>
      <c r="F532" s="89" t="s">
        <v>76</v>
      </c>
      <c r="G532" s="89" t="s">
        <v>999</v>
      </c>
      <c r="H532" s="89" t="s">
        <v>1000</v>
      </c>
      <c r="I532" s="90">
        <v>39083</v>
      </c>
      <c r="J532" s="90">
        <v>40939</v>
      </c>
      <c r="K532" s="90" t="s">
        <v>288</v>
      </c>
      <c r="L532" s="91">
        <v>9554260</v>
      </c>
      <c r="M532" s="91">
        <v>9554260</v>
      </c>
      <c r="N532" s="91">
        <v>8121121</v>
      </c>
    </row>
    <row r="533" spans="1:14" ht="135" x14ac:dyDescent="0.25">
      <c r="A533" s="114">
        <v>530</v>
      </c>
      <c r="B533" s="89" t="s">
        <v>2631</v>
      </c>
      <c r="C533" s="89" t="s">
        <v>1001</v>
      </c>
      <c r="D533" s="89" t="s">
        <v>1002</v>
      </c>
      <c r="E533" s="89" t="s">
        <v>71</v>
      </c>
      <c r="F533" s="89" t="s">
        <v>245</v>
      </c>
      <c r="G533" s="89" t="s">
        <v>1003</v>
      </c>
      <c r="H533" s="89" t="s">
        <v>1004</v>
      </c>
      <c r="I533" s="90">
        <v>39083</v>
      </c>
      <c r="J533" s="90">
        <v>41182</v>
      </c>
      <c r="K533" s="90" t="s">
        <v>282</v>
      </c>
      <c r="L533" s="91">
        <v>2852013.53</v>
      </c>
      <c r="M533" s="91">
        <v>2849085.53</v>
      </c>
      <c r="N533" s="91">
        <v>2421722.7000000002</v>
      </c>
    </row>
    <row r="534" spans="1:14" ht="135" x14ac:dyDescent="0.25">
      <c r="A534" s="114">
        <v>531</v>
      </c>
      <c r="B534" s="89" t="s">
        <v>2632</v>
      </c>
      <c r="C534" s="89" t="s">
        <v>1005</v>
      </c>
      <c r="D534" s="89" t="s">
        <v>419</v>
      </c>
      <c r="E534" s="89" t="s">
        <v>10</v>
      </c>
      <c r="F534" s="89" t="s">
        <v>132</v>
      </c>
      <c r="G534" s="89" t="s">
        <v>133</v>
      </c>
      <c r="H534" s="89" t="s">
        <v>420</v>
      </c>
      <c r="I534" s="90">
        <v>39083</v>
      </c>
      <c r="J534" s="90">
        <v>41639</v>
      </c>
      <c r="K534" s="90" t="s">
        <v>282</v>
      </c>
      <c r="L534" s="91">
        <v>4621219</v>
      </c>
      <c r="M534" s="91">
        <v>4163349.87</v>
      </c>
      <c r="N534" s="91">
        <v>3538847.38</v>
      </c>
    </row>
    <row r="535" spans="1:14" ht="146.25" x14ac:dyDescent="0.25">
      <c r="A535" s="114">
        <v>532</v>
      </c>
      <c r="B535" s="89" t="s">
        <v>2633</v>
      </c>
      <c r="C535" s="89" t="s">
        <v>1006</v>
      </c>
      <c r="D535" s="89" t="s">
        <v>427</v>
      </c>
      <c r="E535" s="89" t="s">
        <v>61</v>
      </c>
      <c r="F535" s="89" t="s">
        <v>1007</v>
      </c>
      <c r="G535" s="89" t="s">
        <v>428</v>
      </c>
      <c r="H535" s="89" t="s">
        <v>429</v>
      </c>
      <c r="I535" s="90">
        <v>39083</v>
      </c>
      <c r="J535" s="90">
        <v>41060</v>
      </c>
      <c r="K535" s="90" t="s">
        <v>282</v>
      </c>
      <c r="L535" s="91">
        <v>9790036</v>
      </c>
      <c r="M535" s="91">
        <v>9790036</v>
      </c>
      <c r="N535" s="91">
        <v>8321530.5999999996</v>
      </c>
    </row>
    <row r="536" spans="1:14" ht="101.25" x14ac:dyDescent="0.25">
      <c r="A536" s="114">
        <v>533</v>
      </c>
      <c r="B536" s="89" t="s">
        <v>2634</v>
      </c>
      <c r="C536" s="89" t="s">
        <v>1008</v>
      </c>
      <c r="D536" s="89" t="s">
        <v>1009</v>
      </c>
      <c r="E536" s="89" t="s">
        <v>56</v>
      </c>
      <c r="F536" s="89" t="s">
        <v>57</v>
      </c>
      <c r="G536" s="89" t="s">
        <v>58</v>
      </c>
      <c r="H536" s="89" t="s">
        <v>1010</v>
      </c>
      <c r="I536" s="90">
        <v>39083</v>
      </c>
      <c r="J536" s="90">
        <v>40663</v>
      </c>
      <c r="K536" s="90" t="s">
        <v>282</v>
      </c>
      <c r="L536" s="91">
        <v>3995351.18</v>
      </c>
      <c r="M536" s="91">
        <v>3995351.18</v>
      </c>
      <c r="N536" s="91">
        <v>3396048.5</v>
      </c>
    </row>
    <row r="537" spans="1:14" ht="112.5" x14ac:dyDescent="0.25">
      <c r="A537" s="114">
        <v>534</v>
      </c>
      <c r="B537" s="89" t="s">
        <v>2651</v>
      </c>
      <c r="C537" s="89" t="s">
        <v>1011</v>
      </c>
      <c r="D537" s="89" t="s">
        <v>1012</v>
      </c>
      <c r="E537" s="89" t="s">
        <v>85</v>
      </c>
      <c r="F537" s="89" t="s">
        <v>174</v>
      </c>
      <c r="G537" s="89" t="s">
        <v>1013</v>
      </c>
      <c r="H537" s="89" t="s">
        <v>1014</v>
      </c>
      <c r="I537" s="90">
        <v>39083</v>
      </c>
      <c r="J537" s="90">
        <v>41029</v>
      </c>
      <c r="K537" s="90" t="s">
        <v>288</v>
      </c>
      <c r="L537" s="91">
        <v>1548971.25</v>
      </c>
      <c r="M537" s="91">
        <v>1548971.25</v>
      </c>
      <c r="N537" s="91">
        <v>1316625.56</v>
      </c>
    </row>
    <row r="538" spans="1:14" ht="135" x14ac:dyDescent="0.25">
      <c r="A538" s="114">
        <v>535</v>
      </c>
      <c r="B538" s="89" t="s">
        <v>2650</v>
      </c>
      <c r="C538" s="89" t="s">
        <v>1015</v>
      </c>
      <c r="D538" s="89" t="s">
        <v>888</v>
      </c>
      <c r="E538" s="89" t="s">
        <v>85</v>
      </c>
      <c r="F538" s="89" t="s">
        <v>174</v>
      </c>
      <c r="G538" s="89" t="s">
        <v>889</v>
      </c>
      <c r="H538" s="89" t="s">
        <v>890</v>
      </c>
      <c r="I538" s="90">
        <v>39083</v>
      </c>
      <c r="J538" s="90">
        <v>40939</v>
      </c>
      <c r="K538" s="90" t="s">
        <v>282</v>
      </c>
      <c r="L538" s="91">
        <v>10044878.52</v>
      </c>
      <c r="M538" s="91">
        <v>9999738.5199999996</v>
      </c>
      <c r="N538" s="91">
        <v>8499777.7400000002</v>
      </c>
    </row>
    <row r="539" spans="1:14" ht="123.75" x14ac:dyDescent="0.25">
      <c r="A539" s="114">
        <v>536</v>
      </c>
      <c r="B539" s="89" t="s">
        <v>2649</v>
      </c>
      <c r="C539" s="89" t="s">
        <v>1016</v>
      </c>
      <c r="D539" s="89" t="s">
        <v>869</v>
      </c>
      <c r="E539" s="89" t="s">
        <v>61</v>
      </c>
      <c r="F539" s="89" t="s">
        <v>76</v>
      </c>
      <c r="G539" s="89" t="s">
        <v>870</v>
      </c>
      <c r="H539" s="89" t="s">
        <v>871</v>
      </c>
      <c r="I539" s="90">
        <v>39083</v>
      </c>
      <c r="J539" s="90">
        <v>41029</v>
      </c>
      <c r="K539" s="90" t="s">
        <v>288</v>
      </c>
      <c r="L539" s="91">
        <v>9999780</v>
      </c>
      <c r="M539" s="91">
        <v>9999780</v>
      </c>
      <c r="N539" s="91">
        <v>8499813</v>
      </c>
    </row>
    <row r="540" spans="1:14" ht="123.75" x14ac:dyDescent="0.25">
      <c r="A540" s="114">
        <v>537</v>
      </c>
      <c r="B540" s="89" t="s">
        <v>2648</v>
      </c>
      <c r="C540" s="89" t="s">
        <v>1017</v>
      </c>
      <c r="D540" s="89" t="s">
        <v>888</v>
      </c>
      <c r="E540" s="89" t="s">
        <v>85</v>
      </c>
      <c r="F540" s="89" t="s">
        <v>174</v>
      </c>
      <c r="G540" s="89" t="s">
        <v>889</v>
      </c>
      <c r="H540" s="89" t="s">
        <v>890</v>
      </c>
      <c r="I540" s="90">
        <v>39083</v>
      </c>
      <c r="J540" s="90">
        <v>40908</v>
      </c>
      <c r="K540" s="90" t="s">
        <v>282</v>
      </c>
      <c r="L540" s="91">
        <v>10052220</v>
      </c>
      <c r="M540" s="91">
        <v>10000000</v>
      </c>
      <c r="N540" s="91">
        <v>8500000</v>
      </c>
    </row>
    <row r="541" spans="1:14" ht="123.75" x14ac:dyDescent="0.25">
      <c r="A541" s="114">
        <v>538</v>
      </c>
      <c r="B541" s="89" t="s">
        <v>2647</v>
      </c>
      <c r="C541" s="89" t="s">
        <v>1018</v>
      </c>
      <c r="D541" s="89" t="s">
        <v>888</v>
      </c>
      <c r="E541" s="89" t="s">
        <v>85</v>
      </c>
      <c r="F541" s="89" t="s">
        <v>174</v>
      </c>
      <c r="G541" s="89" t="s">
        <v>889</v>
      </c>
      <c r="H541" s="89" t="s">
        <v>890</v>
      </c>
      <c r="I541" s="90">
        <v>39083</v>
      </c>
      <c r="J541" s="90">
        <v>40939</v>
      </c>
      <c r="K541" s="90" t="s">
        <v>288</v>
      </c>
      <c r="L541" s="91">
        <v>9331186.5199999996</v>
      </c>
      <c r="M541" s="91">
        <v>9331186.5199999996</v>
      </c>
      <c r="N541" s="91">
        <v>7931508.54</v>
      </c>
    </row>
    <row r="542" spans="1:14" ht="135" x14ac:dyDescent="0.25">
      <c r="A542" s="114">
        <v>539</v>
      </c>
      <c r="B542" s="89" t="s">
        <v>2646</v>
      </c>
      <c r="C542" s="89" t="s">
        <v>1019</v>
      </c>
      <c r="D542" s="89" t="s">
        <v>823</v>
      </c>
      <c r="E542" s="89" t="s">
        <v>61</v>
      </c>
      <c r="F542" s="89" t="s">
        <v>76</v>
      </c>
      <c r="G542" s="89" t="s">
        <v>824</v>
      </c>
      <c r="H542" s="89" t="s">
        <v>825</v>
      </c>
      <c r="I542" s="90">
        <v>39083</v>
      </c>
      <c r="J542" s="90">
        <v>41305</v>
      </c>
      <c r="K542" s="90" t="s">
        <v>288</v>
      </c>
      <c r="L542" s="91">
        <v>14920436.699999999</v>
      </c>
      <c r="M542" s="91">
        <v>10000000</v>
      </c>
      <c r="N542" s="91">
        <v>8500000</v>
      </c>
    </row>
    <row r="543" spans="1:14" ht="123.75" x14ac:dyDescent="0.25">
      <c r="A543" s="114">
        <v>540</v>
      </c>
      <c r="B543" s="89" t="s">
        <v>2645</v>
      </c>
      <c r="C543" s="89" t="s">
        <v>1020</v>
      </c>
      <c r="D543" s="89" t="s">
        <v>915</v>
      </c>
      <c r="E543" s="89" t="s">
        <v>71</v>
      </c>
      <c r="F543" s="89" t="s">
        <v>76</v>
      </c>
      <c r="G543" s="89" t="s">
        <v>1021</v>
      </c>
      <c r="H543" s="89" t="s">
        <v>1022</v>
      </c>
      <c r="I543" s="90">
        <v>39083</v>
      </c>
      <c r="J543" s="90">
        <v>41274</v>
      </c>
      <c r="K543" s="90" t="s">
        <v>282</v>
      </c>
      <c r="L543" s="91">
        <v>11022480.01</v>
      </c>
      <c r="M543" s="91">
        <v>10000000</v>
      </c>
      <c r="N543" s="91">
        <v>8500000</v>
      </c>
    </row>
    <row r="544" spans="1:14" ht="123.75" x14ac:dyDescent="0.25">
      <c r="A544" s="114">
        <v>541</v>
      </c>
      <c r="B544" s="89" t="s">
        <v>2644</v>
      </c>
      <c r="C544" s="89" t="s">
        <v>1023</v>
      </c>
      <c r="D544" s="89" t="s">
        <v>915</v>
      </c>
      <c r="E544" s="89" t="s">
        <v>71</v>
      </c>
      <c r="F544" s="89" t="s">
        <v>76</v>
      </c>
      <c r="G544" s="89" t="s">
        <v>1021</v>
      </c>
      <c r="H544" s="89" t="s">
        <v>1024</v>
      </c>
      <c r="I544" s="90">
        <v>39083</v>
      </c>
      <c r="J544" s="90">
        <v>40908</v>
      </c>
      <c r="K544" s="90" t="s">
        <v>282</v>
      </c>
      <c r="L544" s="91">
        <v>10382480.01</v>
      </c>
      <c r="M544" s="91">
        <v>10000000</v>
      </c>
      <c r="N544" s="91">
        <v>8500000</v>
      </c>
    </row>
    <row r="545" spans="1:14" ht="135" x14ac:dyDescent="0.25">
      <c r="A545" s="114">
        <v>542</v>
      </c>
      <c r="B545" s="89" t="s">
        <v>2643</v>
      </c>
      <c r="C545" s="89" t="s">
        <v>1025</v>
      </c>
      <c r="D545" s="89" t="s">
        <v>523</v>
      </c>
      <c r="E545" s="89" t="s">
        <v>169</v>
      </c>
      <c r="F545" s="89" t="s">
        <v>170</v>
      </c>
      <c r="G545" s="89" t="s">
        <v>524</v>
      </c>
      <c r="H545" s="89" t="s">
        <v>525</v>
      </c>
      <c r="I545" s="90">
        <v>39083</v>
      </c>
      <c r="J545" s="90">
        <v>41152</v>
      </c>
      <c r="K545" s="90" t="s">
        <v>710</v>
      </c>
      <c r="L545" s="91">
        <v>7839359.4100000001</v>
      </c>
      <c r="M545" s="91">
        <v>7815569.4100000001</v>
      </c>
      <c r="N545" s="91">
        <v>6643233.9900000002</v>
      </c>
    </row>
    <row r="546" spans="1:14" ht="123.75" x14ac:dyDescent="0.25">
      <c r="A546" s="114">
        <v>543</v>
      </c>
      <c r="B546" s="89" t="s">
        <v>2642</v>
      </c>
      <c r="C546" s="89" t="s">
        <v>1026</v>
      </c>
      <c r="D546" s="89" t="s">
        <v>1027</v>
      </c>
      <c r="E546" s="89" t="s">
        <v>169</v>
      </c>
      <c r="F546" s="89" t="s">
        <v>170</v>
      </c>
      <c r="G546" s="89" t="s">
        <v>1028</v>
      </c>
      <c r="H546" s="89" t="s">
        <v>1029</v>
      </c>
      <c r="I546" s="90">
        <v>39083</v>
      </c>
      <c r="J546" s="90">
        <v>41274</v>
      </c>
      <c r="K546" s="90" t="s">
        <v>282</v>
      </c>
      <c r="L546" s="91">
        <v>2199809.1800000002</v>
      </c>
      <c r="M546" s="91">
        <v>1091563.96</v>
      </c>
      <c r="N546" s="91">
        <v>927829.36</v>
      </c>
    </row>
    <row r="547" spans="1:14" ht="123.75" x14ac:dyDescent="0.25">
      <c r="A547" s="114">
        <v>544</v>
      </c>
      <c r="B547" s="89" t="s">
        <v>2641</v>
      </c>
      <c r="C547" s="89" t="s">
        <v>1030</v>
      </c>
      <c r="D547" s="89" t="s">
        <v>427</v>
      </c>
      <c r="E547" s="89" t="s">
        <v>61</v>
      </c>
      <c r="F547" s="89" t="s">
        <v>1007</v>
      </c>
      <c r="G547" s="89" t="s">
        <v>428</v>
      </c>
      <c r="H547" s="89" t="s">
        <v>429</v>
      </c>
      <c r="I547" s="90">
        <v>39083</v>
      </c>
      <c r="J547" s="90">
        <v>42308</v>
      </c>
      <c r="K547" s="90" t="s">
        <v>282</v>
      </c>
      <c r="L547" s="91">
        <v>3516310.5</v>
      </c>
      <c r="M547" s="91">
        <v>3075800</v>
      </c>
      <c r="N547" s="91">
        <v>2614430</v>
      </c>
    </row>
    <row r="548" spans="1:14" ht="123.75" x14ac:dyDescent="0.25">
      <c r="A548" s="114">
        <v>545</v>
      </c>
      <c r="B548" s="89" t="s">
        <v>2640</v>
      </c>
      <c r="C548" s="89" t="s">
        <v>1031</v>
      </c>
      <c r="D548" s="89" t="s">
        <v>1032</v>
      </c>
      <c r="E548" s="89" t="s">
        <v>178</v>
      </c>
      <c r="F548" s="89" t="s">
        <v>1033</v>
      </c>
      <c r="G548" s="89" t="s">
        <v>1034</v>
      </c>
      <c r="H548" s="89" t="s">
        <v>1035</v>
      </c>
      <c r="I548" s="90">
        <v>39083</v>
      </c>
      <c r="J548" s="90">
        <v>40816</v>
      </c>
      <c r="K548" s="90" t="s">
        <v>282</v>
      </c>
      <c r="L548" s="91">
        <v>1578948.2</v>
      </c>
      <c r="M548" s="91">
        <v>1578948.2</v>
      </c>
      <c r="N548" s="91">
        <v>1342105.97</v>
      </c>
    </row>
    <row r="549" spans="1:14" ht="123.75" x14ac:dyDescent="0.25">
      <c r="A549" s="114">
        <v>546</v>
      </c>
      <c r="B549" s="89" t="s">
        <v>2639</v>
      </c>
      <c r="C549" s="89" t="s">
        <v>1036</v>
      </c>
      <c r="D549" s="89" t="s">
        <v>1032</v>
      </c>
      <c r="E549" s="89" t="s">
        <v>178</v>
      </c>
      <c r="F549" s="89" t="s">
        <v>1033</v>
      </c>
      <c r="G549" s="89" t="s">
        <v>1034</v>
      </c>
      <c r="H549" s="89" t="s">
        <v>1035</v>
      </c>
      <c r="I549" s="90">
        <v>39083</v>
      </c>
      <c r="J549" s="90">
        <v>40816</v>
      </c>
      <c r="K549" s="90" t="s">
        <v>282</v>
      </c>
      <c r="L549" s="91">
        <v>3550626.5</v>
      </c>
      <c r="M549" s="91">
        <v>3550626.5</v>
      </c>
      <c r="N549" s="91">
        <v>3018032.52</v>
      </c>
    </row>
    <row r="550" spans="1:14" ht="123.75" x14ac:dyDescent="0.25">
      <c r="A550" s="114">
        <v>547</v>
      </c>
      <c r="B550" s="89" t="s">
        <v>2638</v>
      </c>
      <c r="C550" s="89" t="s">
        <v>1037</v>
      </c>
      <c r="D550" s="89" t="s">
        <v>1038</v>
      </c>
      <c r="E550" s="89" t="s">
        <v>178</v>
      </c>
      <c r="F550" s="89" t="s">
        <v>819</v>
      </c>
      <c r="G550" s="89" t="s">
        <v>820</v>
      </c>
      <c r="H550" s="89" t="s">
        <v>913</v>
      </c>
      <c r="I550" s="90">
        <v>39083</v>
      </c>
      <c r="J550" s="90">
        <v>40543</v>
      </c>
      <c r="K550" s="90" t="s">
        <v>282</v>
      </c>
      <c r="L550" s="91">
        <v>2133000</v>
      </c>
      <c r="M550" s="91">
        <v>2132000</v>
      </c>
      <c r="N550" s="91">
        <v>1812200</v>
      </c>
    </row>
    <row r="551" spans="1:14" ht="135" x14ac:dyDescent="0.25">
      <c r="A551" s="114">
        <v>548</v>
      </c>
      <c r="B551" s="89" t="s">
        <v>2637</v>
      </c>
      <c r="C551" s="89" t="s">
        <v>1039</v>
      </c>
      <c r="D551" s="89" t="s">
        <v>883</v>
      </c>
      <c r="E551" s="89" t="s">
        <v>61</v>
      </c>
      <c r="F551" s="89" t="s">
        <v>76</v>
      </c>
      <c r="G551" s="89" t="s">
        <v>884</v>
      </c>
      <c r="H551" s="89" t="s">
        <v>885</v>
      </c>
      <c r="I551" s="90">
        <v>39083</v>
      </c>
      <c r="J551" s="90">
        <v>41608</v>
      </c>
      <c r="K551" s="90" t="s">
        <v>288</v>
      </c>
      <c r="L551" s="91">
        <v>9396860.9600000009</v>
      </c>
      <c r="M551" s="91">
        <v>9396860.9600000009</v>
      </c>
      <c r="N551" s="91">
        <v>7987331.8099999996</v>
      </c>
    </row>
    <row r="552" spans="1:14" ht="135" x14ac:dyDescent="0.25">
      <c r="A552" s="114">
        <v>549</v>
      </c>
      <c r="B552" s="89" t="s">
        <v>2636</v>
      </c>
      <c r="C552" s="89" t="s">
        <v>1040</v>
      </c>
      <c r="D552" s="89" t="s">
        <v>435</v>
      </c>
      <c r="E552" s="89" t="s">
        <v>108</v>
      </c>
      <c r="F552" s="89" t="s">
        <v>436</v>
      </c>
      <c r="G552" s="89" t="s">
        <v>437</v>
      </c>
      <c r="H552" s="89" t="s">
        <v>438</v>
      </c>
      <c r="I552" s="90">
        <v>39083</v>
      </c>
      <c r="J552" s="90">
        <v>40602</v>
      </c>
      <c r="K552" s="90" t="s">
        <v>282</v>
      </c>
      <c r="L552" s="91">
        <v>7691386.9699999997</v>
      </c>
      <c r="M552" s="91">
        <v>7579948.9699999997</v>
      </c>
      <c r="N552" s="91">
        <v>6442956.6200000001</v>
      </c>
    </row>
    <row r="553" spans="1:14" ht="112.5" x14ac:dyDescent="0.25">
      <c r="A553" s="114">
        <v>550</v>
      </c>
      <c r="B553" s="89" t="s">
        <v>2635</v>
      </c>
      <c r="C553" s="89" t="s">
        <v>1041</v>
      </c>
      <c r="D553" s="89" t="s">
        <v>435</v>
      </c>
      <c r="E553" s="89" t="s">
        <v>108</v>
      </c>
      <c r="F553" s="89" t="s">
        <v>436</v>
      </c>
      <c r="G553" s="89" t="s">
        <v>437</v>
      </c>
      <c r="H553" s="89" t="s">
        <v>438</v>
      </c>
      <c r="I553" s="90">
        <v>39083</v>
      </c>
      <c r="J553" s="90">
        <v>40602</v>
      </c>
      <c r="K553" s="90" t="s">
        <v>282</v>
      </c>
      <c r="L553" s="91">
        <v>6696994</v>
      </c>
      <c r="M553" s="91">
        <v>6696994</v>
      </c>
      <c r="N553" s="91">
        <v>5692444.9000000004</v>
      </c>
    </row>
  </sheetData>
  <mergeCells count="12">
    <mergeCell ref="M2:M3"/>
    <mergeCell ref="N2:N3"/>
    <mergeCell ref="A1:N1"/>
    <mergeCell ref="A2:A3"/>
    <mergeCell ref="B2:B3"/>
    <mergeCell ref="C2:C3"/>
    <mergeCell ref="D2:D3"/>
    <mergeCell ref="E2:H2"/>
    <mergeCell ref="I2:I3"/>
    <mergeCell ref="J2:J3"/>
    <mergeCell ref="K2:K3"/>
    <mergeCell ref="L2:L3"/>
  </mergeCells>
  <pageMargins left="0.7" right="0.7" top="0.75" bottom="0.75"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20</vt:i4>
      </vt:variant>
      <vt:variant>
        <vt:lpstr>Zakresy nazwane</vt:lpstr>
      </vt:variant>
      <vt:variant>
        <vt:i4>20</vt:i4>
      </vt:variant>
    </vt:vector>
  </HeadingPairs>
  <TitlesOfParts>
    <vt:vector size="40" baseType="lpstr">
      <vt:lpstr>Informacje ogólne</vt:lpstr>
      <vt:lpstr>Kryteria horyzontalne</vt:lpstr>
      <vt:lpstr>Kryteria 9.1 nowe CU</vt:lpstr>
      <vt:lpstr>Kryteria 9.2  formalne dodatk.</vt:lpstr>
      <vt:lpstr>Kryteria 9.2 merytoryczne</vt:lpstr>
      <vt:lpstr>Kryteria 9.2 ch. nowotw.</vt:lpstr>
      <vt:lpstr>Kryteria 9.2 ch. ukł. krążenia</vt:lpstr>
      <vt:lpstr>Kryteria 9.2 ch. psych.</vt:lpstr>
      <vt:lpstr>Kryteria 9.2 oddech.kost.pediat</vt:lpstr>
      <vt:lpstr>POIiŚ.9.P.240</vt:lpstr>
      <vt:lpstr>POIiŚ.9.P.241</vt:lpstr>
      <vt:lpstr>POIiŚ.9.P.242</vt:lpstr>
      <vt:lpstr>POIiŚ.9.P.243</vt:lpstr>
      <vt:lpstr>POIiŚ.9.P.244</vt:lpstr>
      <vt:lpstr>POIiŚ.9.P.245</vt:lpstr>
      <vt:lpstr>POIiŚ.9.P.246</vt:lpstr>
      <vt:lpstr>POIiŚ.9.P.247</vt:lpstr>
      <vt:lpstr>POIiŚ.9.P.248</vt:lpstr>
      <vt:lpstr>Planowane działania</vt:lpstr>
      <vt:lpstr>ZAŁ. 1</vt:lpstr>
      <vt:lpstr>'Kryteria 9.2  formalne dodatk.'!_ftn1</vt:lpstr>
      <vt:lpstr>'Kryteria 9.2  formalne dodatk.'!_ftn2</vt:lpstr>
      <vt:lpstr>'Kryteria 9.2  formalne dodatk.'!_ftn3</vt:lpstr>
      <vt:lpstr>'Kryteria 9.2  formalne dodatk.'!_ftnref1</vt:lpstr>
      <vt:lpstr>'Kryteria 9.1 nowe CU'!Obszar_wydruku</vt:lpstr>
      <vt:lpstr>'Kryteria 9.2  formalne dodatk.'!Obszar_wydruku</vt:lpstr>
      <vt:lpstr>'Kryteria 9.2 merytoryczne'!Obszar_wydruku</vt:lpstr>
      <vt:lpstr>'Kryteria horyzontalne'!Obszar_wydruku</vt:lpstr>
      <vt:lpstr>'Planowane działania'!Obszar_wydruku</vt:lpstr>
      <vt:lpstr>POIiŚ.9.P.240!Obszar_wydruku</vt:lpstr>
      <vt:lpstr>POIiŚ.9.P.241!Obszar_wydruku</vt:lpstr>
      <vt:lpstr>POIiŚ.9.P.242!Obszar_wydruku</vt:lpstr>
      <vt:lpstr>POIiŚ.9.P.243!Obszar_wydruku</vt:lpstr>
      <vt:lpstr>POIiŚ.9.P.244!Obszar_wydruku</vt:lpstr>
      <vt:lpstr>POIiŚ.9.P.245!Obszar_wydruku</vt:lpstr>
      <vt:lpstr>POIiŚ.9.P.246!Obszar_wydruku</vt:lpstr>
      <vt:lpstr>POIiŚ.9.P.247!Obszar_wydruku</vt:lpstr>
      <vt:lpstr>'ZAŁ. 1'!Obszar_wydruku</vt:lpstr>
      <vt:lpstr>PI</vt:lpstr>
      <vt:lpstr>skroty_PI</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Wójcik Rafał</dc:creator>
  <cp:lastModifiedBy>Iwanicka-Michałowicz Małgorzata</cp:lastModifiedBy>
  <cp:lastPrinted>2018-10-08T05:37:01Z</cp:lastPrinted>
  <dcterms:created xsi:type="dcterms:W3CDTF">2016-03-29T09:23:06Z</dcterms:created>
  <dcterms:modified xsi:type="dcterms:W3CDTF">2018-10-10T09:53:35Z</dcterms:modified>
</cp:coreProperties>
</file>